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NGPHI\AppData\Local\Temp\Rar$DIa10516.38492\"/>
    </mc:Choice>
  </mc:AlternateContent>
  <bookViews>
    <workbookView xWindow="0" yWindow="0" windowWidth="24000" windowHeight="9300" activeTab="1"/>
  </bookViews>
  <sheets>
    <sheet name="Yeu cau" sheetId="1" r:id="rId1"/>
    <sheet name="Question" sheetId="9" r:id="rId2"/>
    <sheet name="bai 2" sheetId="2" r:id="rId3"/>
    <sheet name="bai 3" sheetId="4" r:id="rId4"/>
    <sheet name="bai 4" sheetId="5" r:id="rId5"/>
    <sheet name="HINH" sheetId="8" r:id="rId6"/>
  </sheets>
  <definedNames>
    <definedName name="bang_ten_gia" localSheetId="4">'bai 4'!$A$14:$C$17</definedName>
    <definedName name="causo2" localSheetId="1">Question!$A$7:$P$14</definedName>
    <definedName name="causo2">'Yeu cau'!$A$7:$P$15</definedName>
    <definedName name="phieu">'bai 4'!$A$6:$F$10</definedName>
  </definedNames>
  <calcPr calcId="162913"/>
  <fileRecoveryPr autoRecover="0"/>
</workbook>
</file>

<file path=xl/calcChain.xml><?xml version="1.0" encoding="utf-8"?>
<calcChain xmlns="http://schemas.openxmlformats.org/spreadsheetml/2006/main">
  <c r="F5" i="4" l="1"/>
  <c r="F6" i="4"/>
  <c r="F7" i="4"/>
  <c r="F8" i="4"/>
  <c r="F9" i="4"/>
  <c r="F10" i="4"/>
  <c r="F4" i="4"/>
  <c r="E10" i="5" l="1"/>
  <c r="D10" i="5"/>
  <c r="C10" i="5"/>
  <c r="E9" i="5"/>
  <c r="D9" i="5"/>
  <c r="C9" i="5"/>
  <c r="E8" i="5"/>
  <c r="D8" i="5"/>
  <c r="C8" i="5"/>
  <c r="E7" i="5"/>
  <c r="D7" i="5"/>
  <c r="C7" i="5"/>
  <c r="G10" i="4"/>
  <c r="G9" i="4"/>
  <c r="G8" i="4"/>
  <c r="G7" i="4"/>
  <c r="G6" i="4"/>
  <c r="G5" i="4"/>
  <c r="G4" i="4"/>
  <c r="F8" i="5" l="1"/>
  <c r="F9" i="5"/>
  <c r="F7" i="5"/>
  <c r="F10" i="5"/>
  <c r="F11" i="5" l="1"/>
</calcChain>
</file>

<file path=xl/comments1.xml><?xml version="1.0" encoding="utf-8"?>
<comments xmlns="http://schemas.openxmlformats.org/spreadsheetml/2006/main">
  <authors>
    <author>HuynhThuy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HuynhThuy:</t>
        </r>
        <r>
          <rPr>
            <sz val="9"/>
            <color indexed="81"/>
            <rFont val="Tahoma"/>
            <family val="2"/>
          </rPr>
          <t xml:space="preserve">
Số ngày ở = Ngày đi - ngày đến
</t>
        </r>
      </text>
    </comment>
    <comment ref="G4" authorId="0" shapeId="0">
      <text>
        <r>
          <rPr>
            <b/>
            <sz val="9"/>
            <color indexed="81"/>
            <rFont val="Tahoma"/>
            <family val="2"/>
          </rPr>
          <t>HuynhThuy:</t>
        </r>
        <r>
          <rPr>
            <sz val="9"/>
            <color indexed="81"/>
            <rFont val="Tahoma"/>
            <family val="2"/>
          </rPr>
          <t xml:space="preserve">
Tiền phòng = Giá phòng * Số ngày ở
Giá phòng: tra cứu trong bảng đơn giá phòng
</t>
        </r>
      </text>
    </comment>
  </commentList>
</comments>
</file>

<file path=xl/comments2.xml><?xml version="1.0" encoding="utf-8"?>
<comments xmlns="http://schemas.openxmlformats.org/spreadsheetml/2006/main">
  <authors>
    <author>HuynhThuy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HuynhThuy:</t>
        </r>
        <r>
          <rPr>
            <sz val="9"/>
            <color indexed="81"/>
            <rFont val="Tahoma"/>
            <family val="2"/>
          </rPr>
          <t xml:space="preserve">
Đơn giá: Dựa vào MASP và BẢNG ĐƠN GIÁ
</t>
        </r>
      </text>
    </comment>
  </commentList>
</comments>
</file>

<file path=xl/connections.xml><?xml version="1.0" encoding="utf-8"?>
<connections xmlns="http://schemas.openxmlformats.org/spreadsheetml/2006/main">
  <connection id="1" name="New Text Document1" type="6" refreshedVersion="4" background="1" saveData="1">
    <textPr codePage="437" sourceFile="C:\Users\Administrator\Desktop\New Text Document.txt" tab="0" comma="1">
      <textFields>
        <textField/>
      </textFields>
    </textPr>
  </connection>
</connections>
</file>

<file path=xl/sharedStrings.xml><?xml version="1.0" encoding="utf-8"?>
<sst xmlns="http://schemas.openxmlformats.org/spreadsheetml/2006/main" count="149" uniqueCount="113">
  <si>
    <t>Yêu cầu:</t>
  </si>
  <si>
    <t>BÀI THỰC HÀNH EXCEL SỐ</t>
  </si>
  <si>
    <t>BẢNG TÍNH TIỀN KHÁCH SẠN</t>
  </si>
  <si>
    <t>Tên KH</t>
  </si>
  <si>
    <t>Quốc tịch</t>
  </si>
  <si>
    <t>Mã Phòng</t>
  </si>
  <si>
    <t>Ngày đến</t>
  </si>
  <si>
    <t>Ngày đi</t>
  </si>
  <si>
    <t>Số
ngày ở</t>
  </si>
  <si>
    <t>Tiền
phòng</t>
  </si>
  <si>
    <t>Kim</t>
  </si>
  <si>
    <t>Korea</t>
  </si>
  <si>
    <t>L1A-F1</t>
  </si>
  <si>
    <t>Nam</t>
  </si>
  <si>
    <t>L1B-F2</t>
  </si>
  <si>
    <t>Hùng</t>
  </si>
  <si>
    <t>Việt Nam</t>
  </si>
  <si>
    <t>L1C-F1</t>
  </si>
  <si>
    <t>Minh</t>
  </si>
  <si>
    <t>L2A-F2</t>
  </si>
  <si>
    <t>Dũng</t>
  </si>
  <si>
    <t>L1A-F3</t>
  </si>
  <si>
    <t>David</t>
  </si>
  <si>
    <t>Pháp</t>
  </si>
  <si>
    <t>John</t>
  </si>
  <si>
    <t>Mỹ</t>
  </si>
  <si>
    <t>BẢNG ĐƠN GIÁ PHÒNG</t>
  </si>
  <si>
    <t xml:space="preserve">                   Loại phòng
Lầu</t>
  </si>
  <si>
    <t>A</t>
  </si>
  <si>
    <t>B</t>
  </si>
  <si>
    <t>C</t>
  </si>
  <si>
    <t>L1</t>
  </si>
  <si>
    <t>L2</t>
  </si>
  <si>
    <t>L3</t>
  </si>
  <si>
    <t>1) Nhập và định dạng dữ liệu như bảng tính sau:</t>
  </si>
  <si>
    <t>PHIẾU GIAO NHẬN</t>
  </si>
  <si>
    <t>MÃ SP</t>
  </si>
  <si>
    <t>LƯỢNG</t>
  </si>
  <si>
    <t>TÊN
SP</t>
  </si>
  <si>
    <t>ĐƠN GIÁ</t>
  </si>
  <si>
    <t>KHUYẾN
MÃI</t>
  </si>
  <si>
    <t>THÀNH
TIỀN</t>
  </si>
  <si>
    <t>XB</t>
  </si>
  <si>
    <t>S</t>
  </si>
  <si>
    <t>T</t>
  </si>
  <si>
    <t>Tổng cộng:</t>
  </si>
  <si>
    <t>Mã SP</t>
  </si>
  <si>
    <t>Tên SP</t>
  </si>
  <si>
    <t>Đơn giá</t>
  </si>
  <si>
    <t>Xà bông</t>
  </si>
  <si>
    <t>Trà lài</t>
  </si>
  <si>
    <t>Súp Knor</t>
  </si>
  <si>
    <t>I/</t>
  </si>
  <si>
    <t>II/</t>
  </si>
  <si>
    <t>III/</t>
  </si>
  <si>
    <t>a/</t>
  </si>
  <si>
    <t>b/</t>
  </si>
  <si>
    <t>c/</t>
  </si>
  <si>
    <t>1-</t>
  </si>
  <si>
    <t>2-</t>
  </si>
  <si>
    <t>3-</t>
  </si>
  <si>
    <t>4-</t>
  </si>
  <si>
    <t>5-</t>
  </si>
  <si>
    <t>Khởi tạo và định dạng trang tính:</t>
  </si>
  <si>
    <t>trong khung vàng này</t>
  </si>
  <si>
    <t>thu nhỏ hình cho vừa</t>
  </si>
  <si>
    <t>Chèn hình phần III câu 1</t>
  </si>
  <si>
    <t>Chèn hình phần III câu 2</t>
  </si>
  <si>
    <t>Thiết lập màu khác nhau cho phần tên trang tính. Lưu tập tin.</t>
  </si>
  <si>
    <t>BẢNG ĐƠN GIÁ</t>
  </si>
  <si>
    <r>
      <t xml:space="preserve">Tạo thư mục </t>
    </r>
    <r>
      <rPr>
        <b/>
        <sz val="12"/>
        <rFont val="Times New Roman"/>
        <family val="1"/>
      </rPr>
      <t>&lt;HOTEN_MSSV&gt;</t>
    </r>
    <r>
      <rPr>
        <sz val="12"/>
        <rFont val="Times New Roman"/>
        <family val="1"/>
      </rPr>
      <t xml:space="preserve"> để lưu các tập tin, nén thư mục này và nộp lên hệ thống Elearning</t>
    </r>
  </si>
  <si>
    <r>
      <t xml:space="preserve">Lưu tập tin </t>
    </r>
    <r>
      <rPr>
        <b/>
        <sz val="12"/>
        <rFont val="Times New Roman"/>
        <family val="1"/>
      </rPr>
      <t>bai tap ve nha tuan 3.xlsx</t>
    </r>
    <r>
      <rPr>
        <sz val="12"/>
        <rFont val="Times New Roman"/>
        <family val="1"/>
      </rPr>
      <t xml:space="preserve"> vào thư mục vừa tạo với tên là </t>
    </r>
    <r>
      <rPr>
        <b/>
        <sz val="12"/>
        <rFont val="Times New Roman"/>
        <family val="1"/>
      </rPr>
      <t>BAITAP1.xlsx</t>
    </r>
    <r>
      <rPr>
        <sz val="12"/>
        <rFont val="Times New Roman"/>
        <family val="1"/>
      </rPr>
      <t>&gt;.</t>
    </r>
  </si>
  <si>
    <r>
      <t xml:space="preserve">Chỉ thực hiện các yêu cầu trong trang tính này. </t>
    </r>
    <r>
      <rPr>
        <b/>
        <i/>
        <sz val="12"/>
        <rFont val="Times New Roman"/>
        <family val="1"/>
      </rPr>
      <t>Các trang tính khác dùng để hỗ trợ</t>
    </r>
    <r>
      <rPr>
        <i/>
        <sz val="12"/>
        <rFont val="Times New Roman"/>
        <family val="1"/>
      </rPr>
      <t>.</t>
    </r>
  </si>
  <si>
    <r>
      <t xml:space="preserve">Tạo trang tính mới ngay sau trang tính </t>
    </r>
    <r>
      <rPr>
        <b/>
        <sz val="12"/>
        <rFont val="Times New Roman"/>
        <family val="1"/>
      </rPr>
      <t>Yeu cau</t>
    </r>
    <r>
      <rPr>
        <sz val="12"/>
        <rFont val="Times New Roman"/>
        <family val="1"/>
      </rPr>
      <t xml:space="preserve">. Đổi tên trang tính mới thành </t>
    </r>
    <r>
      <rPr>
        <b/>
        <sz val="12"/>
        <rFont val="Times New Roman"/>
        <family val="1"/>
      </rPr>
      <t>bai 5</t>
    </r>
    <r>
      <rPr>
        <sz val="12"/>
        <rFont val="Times New Roman"/>
        <family val="1"/>
      </rPr>
      <t>.</t>
    </r>
  </si>
  <si>
    <r>
      <t xml:space="preserve">Sao chép trang tính </t>
    </r>
    <r>
      <rPr>
        <b/>
        <sz val="12"/>
        <rFont val="Times New Roman"/>
        <family val="1"/>
      </rPr>
      <t xml:space="preserve">bai 3 </t>
    </r>
    <r>
      <rPr>
        <sz val="12"/>
        <rFont val="Times New Roman"/>
        <family val="1"/>
      </rPr>
      <t xml:space="preserve">trong sổ tính </t>
    </r>
    <r>
      <rPr>
        <b/>
        <sz val="12"/>
        <rFont val="Times New Roman"/>
        <family val="1"/>
      </rPr>
      <t>BAITAP1.xlsx</t>
    </r>
    <r>
      <rPr>
        <sz val="12"/>
        <rFont val="Times New Roman"/>
        <family val="1"/>
      </rPr>
      <t xml:space="preserve"> đặt sau trang tính </t>
    </r>
    <r>
      <rPr>
        <b/>
        <sz val="12"/>
        <rFont val="Times New Roman"/>
        <family val="1"/>
      </rPr>
      <t>Sheet2</t>
    </r>
    <r>
      <rPr>
        <sz val="12"/>
        <rFont val="Times New Roman"/>
        <family val="1"/>
      </rPr>
      <t xml:space="preserve"> trong sổ tính </t>
    </r>
    <r>
      <rPr>
        <b/>
        <sz val="12"/>
        <rFont val="Times New Roman"/>
        <family val="1"/>
      </rPr>
      <t>BAITAP2.xlsx</t>
    </r>
    <r>
      <rPr>
        <sz val="12"/>
        <rFont val="Times New Roman"/>
        <family val="1"/>
      </rPr>
      <t>.</t>
    </r>
  </si>
  <si>
    <r>
      <t xml:space="preserve">Di chuyển đến khối ô có tên </t>
    </r>
    <r>
      <rPr>
        <b/>
        <sz val="12"/>
        <rFont val="Times New Roman"/>
        <family val="1"/>
      </rPr>
      <t xml:space="preserve">phieu </t>
    </r>
    <r>
      <rPr>
        <sz val="12"/>
        <rFont val="Times New Roman"/>
        <family val="1"/>
      </rPr>
      <t>và chụp lại toàn màn hình sau khi thực hiện lệnh.</t>
    </r>
  </si>
  <si>
    <r>
      <t xml:space="preserve">Chèn hình chụp vào trang tính </t>
    </r>
    <r>
      <rPr>
        <b/>
        <sz val="12"/>
        <rFont val="Times New Roman"/>
        <family val="1"/>
      </rPr>
      <t>HINH</t>
    </r>
    <r>
      <rPr>
        <sz val="12"/>
        <rFont val="Times New Roman"/>
        <family val="1"/>
      </rPr>
      <t>. Lưu tập tin.</t>
    </r>
  </si>
  <si>
    <r>
      <t>Chèn hình chụp vào trang tính</t>
    </r>
    <r>
      <rPr>
        <b/>
        <sz val="12"/>
        <rFont val="Times New Roman"/>
        <family val="1"/>
      </rPr>
      <t xml:space="preserve"> HINH</t>
    </r>
    <r>
      <rPr>
        <sz val="12"/>
        <rFont val="Times New Roman"/>
        <family val="1"/>
      </rPr>
      <t>. Lưu tập tin.</t>
    </r>
  </si>
  <si>
    <r>
      <t>Lưu toàn bộ sổ tính theo dạng</t>
    </r>
    <r>
      <rPr>
        <b/>
        <sz val="12"/>
        <rFont val="Times New Roman"/>
        <family val="1"/>
      </rPr>
      <t xml:space="preserve"> PDF </t>
    </r>
    <r>
      <rPr>
        <sz val="12"/>
        <rFont val="Times New Roman"/>
        <family val="1"/>
      </rPr>
      <t xml:space="preserve">với tên là </t>
    </r>
    <r>
      <rPr>
        <b/>
        <sz val="12"/>
        <rFont val="Times New Roman"/>
        <family val="1"/>
      </rPr>
      <t>BAITAP1.PDF</t>
    </r>
    <r>
      <rPr>
        <sz val="12"/>
        <rFont val="Times New Roman"/>
        <family val="1"/>
      </rPr>
      <t xml:space="preserve">, không mở tập tin </t>
    </r>
    <r>
      <rPr>
        <b/>
        <sz val="12"/>
        <rFont val="Times New Roman"/>
        <family val="1"/>
      </rPr>
      <t>PDF</t>
    </r>
    <r>
      <rPr>
        <sz val="12"/>
        <rFont val="Times New Roman"/>
        <family val="1"/>
      </rPr>
      <t xml:space="preserve"> sau khi lưu.</t>
    </r>
  </si>
  <si>
    <r>
      <t xml:space="preserve">Lưu toàn bộ sổ tính theo dạng </t>
    </r>
    <r>
      <rPr>
        <b/>
        <sz val="12"/>
        <rFont val="Times New Roman"/>
        <family val="1"/>
      </rPr>
      <t>XPS</t>
    </r>
    <r>
      <rPr>
        <sz val="12"/>
        <rFont val="Times New Roman"/>
        <family val="1"/>
      </rPr>
      <t xml:space="preserve"> với tên là </t>
    </r>
    <r>
      <rPr>
        <b/>
        <sz val="12"/>
        <rFont val="Times New Roman"/>
        <family val="1"/>
      </rPr>
      <t>BAITAP1.XPS</t>
    </r>
    <r>
      <rPr>
        <sz val="12"/>
        <rFont val="Times New Roman"/>
        <family val="1"/>
      </rPr>
      <t xml:space="preserve">, không mở tập tin </t>
    </r>
    <r>
      <rPr>
        <b/>
        <sz val="12"/>
        <rFont val="Times New Roman"/>
        <family val="1"/>
      </rPr>
      <t xml:space="preserve">XPS </t>
    </r>
    <r>
      <rPr>
        <sz val="12"/>
        <rFont val="Times New Roman"/>
        <family val="1"/>
      </rPr>
      <t>sau khi lưu.</t>
    </r>
  </si>
  <si>
    <r>
      <t xml:space="preserve">Lưu sổ tính theo định dạng </t>
    </r>
    <r>
      <rPr>
        <b/>
        <sz val="12"/>
        <rFont val="Times New Roman"/>
        <family val="1"/>
      </rPr>
      <t xml:space="preserve">Excel </t>
    </r>
    <r>
      <rPr>
        <sz val="12"/>
        <rFont val="Times New Roman"/>
        <family val="1"/>
      </rPr>
      <t xml:space="preserve">phiên bản cũ hơn với tên là </t>
    </r>
    <r>
      <rPr>
        <b/>
        <sz val="12"/>
        <rFont val="Times New Roman"/>
        <family val="1"/>
      </rPr>
      <t>BAITAP1.xls</t>
    </r>
    <r>
      <rPr>
        <sz val="12"/>
        <rFont val="Times New Roman"/>
        <family val="1"/>
      </rPr>
      <t xml:space="preserve">. </t>
    </r>
  </si>
  <si>
    <r>
      <t xml:space="preserve">Sao chép trang tính </t>
    </r>
    <r>
      <rPr>
        <b/>
        <sz val="12"/>
        <rFont val="Times New Roman"/>
        <family val="1"/>
      </rPr>
      <t xml:space="preserve">bai 5 </t>
    </r>
    <r>
      <rPr>
        <sz val="12"/>
        <rFont val="Times New Roman"/>
        <family val="1"/>
      </rPr>
      <t xml:space="preserve">đặt sau trang tính </t>
    </r>
    <r>
      <rPr>
        <b/>
        <sz val="12"/>
        <rFont val="Times New Roman"/>
        <family val="1"/>
      </rPr>
      <t>Yeu cau</t>
    </r>
    <r>
      <rPr>
        <sz val="12"/>
        <rFont val="Times New Roman"/>
        <family val="1"/>
      </rPr>
      <t xml:space="preserve">. Đổi tên trang tính vừa sao chép thành </t>
    </r>
    <r>
      <rPr>
        <b/>
        <sz val="12"/>
        <rFont val="Times New Roman"/>
        <family val="1"/>
      </rPr>
      <t>bai 1.</t>
    </r>
  </si>
  <si>
    <t>Trên sổ tính BAITAP1.xlsx:</t>
  </si>
  <si>
    <r>
      <t>Trên trang tính</t>
    </r>
    <r>
      <rPr>
        <b/>
        <sz val="12"/>
        <rFont val="Times New Roman"/>
        <family val="1"/>
      </rPr>
      <t xml:space="preserve"> bai 4</t>
    </r>
    <r>
      <rPr>
        <sz val="12"/>
        <rFont val="Times New Roman"/>
        <family val="1"/>
      </rPr>
      <t>, di chuyển đến ô cuối cùng có chứa dữ liệu và chụp lại toàn màn hình sau khi thực hiện lệnh.</t>
    </r>
  </si>
  <si>
    <r>
      <t xml:space="preserve">Lưu trang tính hiện tại theo dạng </t>
    </r>
    <r>
      <rPr>
        <b/>
        <sz val="12"/>
        <rFont val="Times New Roman"/>
        <family val="1"/>
      </rPr>
      <t>CSV (Comma delimited)</t>
    </r>
    <r>
      <rPr>
        <sz val="12"/>
        <rFont val="Times New Roman"/>
        <family val="1"/>
      </rPr>
      <t xml:space="preserve"> với tên là </t>
    </r>
    <r>
      <rPr>
        <b/>
        <sz val="12"/>
        <rFont val="Times New Roman"/>
        <family val="1"/>
      </rPr>
      <t>BAITAP1.csv</t>
    </r>
    <r>
      <rPr>
        <sz val="12"/>
        <rFont val="Times New Roman"/>
        <family val="1"/>
      </rPr>
      <t>.</t>
    </r>
  </si>
  <si>
    <r>
      <t xml:space="preserve">Lưu tất cả các sổ tính đang làm việc và đóng sổ tính </t>
    </r>
    <r>
      <rPr>
        <b/>
        <sz val="12"/>
        <rFont val="Times New Roman"/>
        <family val="1"/>
      </rPr>
      <t>BAITAP2.xlsx</t>
    </r>
    <r>
      <rPr>
        <sz val="12"/>
        <rFont val="Times New Roman"/>
        <family val="1"/>
      </rPr>
      <t>.</t>
    </r>
  </si>
  <si>
    <r>
      <t xml:space="preserve">Di chuyển trang tính </t>
    </r>
    <r>
      <rPr>
        <b/>
        <sz val="12"/>
        <rFont val="Times New Roman"/>
        <family val="1"/>
      </rPr>
      <t>bai 5</t>
    </r>
    <r>
      <rPr>
        <sz val="12"/>
        <rFont val="Times New Roman"/>
        <family val="1"/>
      </rPr>
      <t xml:space="preserve"> đặt sau trang tính </t>
    </r>
    <r>
      <rPr>
        <b/>
        <sz val="12"/>
        <rFont val="Times New Roman"/>
        <family val="1"/>
      </rPr>
      <t>bai 4</t>
    </r>
    <r>
      <rPr>
        <sz val="12"/>
        <rFont val="Times New Roman"/>
        <family val="1"/>
      </rPr>
      <t>.</t>
    </r>
  </si>
  <si>
    <r>
      <rPr>
        <sz val="12"/>
        <rFont val="Times New Roman"/>
        <family val="1"/>
      </rPr>
      <t xml:space="preserve">Tạo 1 sổ tính mới và lưu với tên là </t>
    </r>
    <r>
      <rPr>
        <b/>
        <sz val="12"/>
        <rFont val="Times New Roman"/>
        <family val="1"/>
      </rPr>
      <t>BAITAP2.xlsx</t>
    </r>
    <r>
      <rPr>
        <sz val="12"/>
        <rFont val="Times New Roman"/>
        <family val="1"/>
      </rPr>
      <t>. Sau đó, chèn thêm 2 trang tính mới (sheet) vào vị trí cuối</t>
    </r>
    <r>
      <rPr>
        <b/>
        <sz val="12"/>
        <rFont val="Times New Roman"/>
        <family val="1"/>
      </rPr>
      <t>:</t>
    </r>
  </si>
  <si>
    <r>
      <t xml:space="preserve">Thiết lập sao cho trang tính </t>
    </r>
    <r>
      <rPr>
        <b/>
        <sz val="12"/>
        <rFont val="Times New Roman"/>
        <family val="1"/>
      </rPr>
      <t>bai 2</t>
    </r>
    <r>
      <rPr>
        <sz val="12"/>
        <rFont val="Times New Roman"/>
        <family val="1"/>
      </rPr>
      <t xml:space="preserve"> vẫn còn tồn tại trong sổ tính </t>
    </r>
    <r>
      <rPr>
        <b/>
        <sz val="12"/>
        <rFont val="Times New Roman"/>
        <family val="1"/>
      </rPr>
      <t xml:space="preserve">BAITAP1.xlsx </t>
    </r>
    <r>
      <rPr>
        <sz val="12"/>
        <rFont val="Times New Roman"/>
        <family val="1"/>
      </rPr>
      <t>nhưng không nhìn thấy nó.</t>
    </r>
  </si>
  <si>
    <t>Điều hướng thông qua một trang tính:</t>
  </si>
  <si>
    <t>Lưu sổ tính với nhiều định dạng khác nhau:</t>
  </si>
  <si>
    <t>Requirements:</t>
  </si>
  <si>
    <t>Only perform the tasks on this sheet. Other sheets are for support.</t>
  </si>
  <si>
    <t>Create and format the worksheet:</t>
  </si>
  <si>
    <t>Assign each worksheet a different color and save the workbook.</t>
  </si>
  <si>
    <t>Navigate through a worksheet:</t>
  </si>
  <si>
    <t>Save workbook in specific formats:</t>
  </si>
  <si>
    <r>
      <t>Create the new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worksheet right after the </t>
    </r>
    <r>
      <rPr>
        <b/>
        <sz val="12"/>
        <color theme="1"/>
        <rFont val="Times New Roman"/>
        <family val="1"/>
      </rPr>
      <t xml:space="preserve">Yeu cau </t>
    </r>
    <r>
      <rPr>
        <sz val="12"/>
        <color theme="1"/>
        <rFont val="Times New Roman"/>
        <family val="1"/>
      </rPr>
      <t xml:space="preserve">worksheet, rename this new worksheet as </t>
    </r>
    <r>
      <rPr>
        <b/>
        <sz val="12"/>
        <color theme="1"/>
        <rFont val="Times New Roman"/>
        <family val="1"/>
      </rPr>
      <t>bai 5</t>
    </r>
    <r>
      <rPr>
        <sz val="12"/>
        <color theme="1"/>
        <rFont val="Times New Roman"/>
        <family val="1"/>
      </rPr>
      <t>.</t>
    </r>
  </si>
  <si>
    <r>
      <t xml:space="preserve">Move </t>
    </r>
    <r>
      <rPr>
        <b/>
        <sz val="12"/>
        <color theme="1"/>
        <rFont val="Times New Roman"/>
        <family val="1"/>
      </rPr>
      <t>bai 5</t>
    </r>
    <r>
      <rPr>
        <sz val="12"/>
        <color theme="1"/>
        <rFont val="Times New Roman"/>
        <family val="1"/>
      </rPr>
      <t xml:space="preserve"> worksheet after </t>
    </r>
    <r>
      <rPr>
        <b/>
        <sz val="12"/>
        <color theme="1"/>
        <rFont val="Times New Roman"/>
        <family val="1"/>
      </rPr>
      <t>bai 4</t>
    </r>
    <r>
      <rPr>
        <sz val="12"/>
        <color theme="1"/>
        <rFont val="Times New Roman"/>
        <family val="1"/>
      </rPr>
      <t xml:space="preserve"> worksheet.</t>
    </r>
  </si>
  <si>
    <r>
      <t xml:space="preserve">Add a copy of </t>
    </r>
    <r>
      <rPr>
        <b/>
        <sz val="12"/>
        <color theme="1"/>
        <rFont val="Times New Roman"/>
        <family val="1"/>
      </rPr>
      <t>bai 5</t>
    </r>
    <r>
      <rPr>
        <sz val="12"/>
        <color theme="1"/>
        <rFont val="Times New Roman"/>
        <family val="1"/>
      </rPr>
      <t xml:space="preserve"> worksheet after </t>
    </r>
    <r>
      <rPr>
        <b/>
        <sz val="12"/>
        <color theme="1"/>
        <rFont val="Times New Roman"/>
        <family val="1"/>
      </rPr>
      <t xml:space="preserve">Yeu cau </t>
    </r>
    <r>
      <rPr>
        <sz val="12"/>
        <color theme="1"/>
        <rFont val="Times New Roman"/>
        <family val="1"/>
      </rPr>
      <t xml:space="preserve">worksheet and rename it to </t>
    </r>
    <r>
      <rPr>
        <b/>
        <sz val="12"/>
        <color theme="1"/>
        <rFont val="Times New Roman"/>
        <family val="1"/>
      </rPr>
      <t>bai 1</t>
    </r>
    <r>
      <rPr>
        <sz val="12"/>
        <color theme="1"/>
        <rFont val="Times New Roman"/>
        <family val="1"/>
      </rPr>
      <t>.</t>
    </r>
  </si>
  <si>
    <r>
      <t xml:space="preserve">Create a new workbook and save it as </t>
    </r>
    <r>
      <rPr>
        <b/>
        <sz val="12"/>
        <color theme="1"/>
        <rFont val="Times New Roman"/>
        <family val="1"/>
      </rPr>
      <t>BAITAP2.xlsx</t>
    </r>
    <r>
      <rPr>
        <sz val="12"/>
        <color theme="1"/>
        <rFont val="Times New Roman"/>
        <family val="1"/>
      </rPr>
      <t>, insert two new worksheets to the end of the workbook.</t>
    </r>
  </si>
  <si>
    <r>
      <t xml:space="preserve">Add a copy of </t>
    </r>
    <r>
      <rPr>
        <b/>
        <sz val="12"/>
        <color theme="1"/>
        <rFont val="Times New Roman"/>
        <family val="1"/>
      </rPr>
      <t xml:space="preserve">bai 3 </t>
    </r>
    <r>
      <rPr>
        <sz val="12"/>
        <color theme="1"/>
        <rFont val="Times New Roman"/>
        <family val="1"/>
      </rPr>
      <t xml:space="preserve">worksheet in the </t>
    </r>
    <r>
      <rPr>
        <b/>
        <sz val="12"/>
        <color theme="1"/>
        <rFont val="Times New Roman"/>
        <family val="1"/>
      </rPr>
      <t xml:space="preserve">BAITAP1.xlsx </t>
    </r>
    <r>
      <rPr>
        <sz val="12"/>
        <color theme="1"/>
        <rFont val="Times New Roman"/>
        <family val="1"/>
      </rPr>
      <t xml:space="preserve">workbook to the position after </t>
    </r>
    <r>
      <rPr>
        <b/>
        <sz val="12"/>
        <color theme="1"/>
        <rFont val="Times New Roman"/>
        <family val="1"/>
      </rPr>
      <t xml:space="preserve">Sheet2 </t>
    </r>
    <r>
      <rPr>
        <sz val="12"/>
        <color theme="1"/>
        <rFont val="Times New Roman"/>
        <family val="1"/>
      </rPr>
      <t xml:space="preserve">worksheet of </t>
    </r>
    <r>
      <rPr>
        <b/>
        <sz val="12"/>
        <color theme="1"/>
        <rFont val="Times New Roman"/>
        <family val="1"/>
      </rPr>
      <t>BAITAP2.xlsx</t>
    </r>
    <r>
      <rPr>
        <sz val="12"/>
        <color theme="1"/>
        <rFont val="Times New Roman"/>
        <family val="1"/>
      </rPr>
      <t xml:space="preserve"> workbook.</t>
    </r>
  </si>
  <si>
    <r>
      <t xml:space="preserve">In the </t>
    </r>
    <r>
      <rPr>
        <b/>
        <sz val="12"/>
        <color theme="1"/>
        <rFont val="Times New Roman"/>
        <family val="1"/>
      </rPr>
      <t xml:space="preserve">BAITAP1.xlsx </t>
    </r>
    <r>
      <rPr>
        <sz val="12"/>
        <color theme="1"/>
        <rFont val="Times New Roman"/>
        <family val="1"/>
      </rPr>
      <t xml:space="preserve">workbook, make </t>
    </r>
    <r>
      <rPr>
        <b/>
        <sz val="12"/>
        <color theme="1"/>
        <rFont val="Times New Roman"/>
        <family val="1"/>
      </rPr>
      <t>bai 2</t>
    </r>
    <r>
      <rPr>
        <sz val="12"/>
        <color theme="1"/>
        <rFont val="Times New Roman"/>
        <family val="1"/>
      </rPr>
      <t xml:space="preserve"> worksheet still exist in the workbook but not visible.</t>
    </r>
  </si>
  <si>
    <r>
      <t xml:space="preserve">Save all workbooks and close </t>
    </r>
    <r>
      <rPr>
        <b/>
        <sz val="12"/>
        <color theme="1"/>
        <rFont val="Times New Roman"/>
        <family val="1"/>
      </rPr>
      <t>BAITAP2.xlsx</t>
    </r>
    <r>
      <rPr>
        <sz val="12"/>
        <color theme="1"/>
        <rFont val="Times New Roman"/>
        <family val="1"/>
      </rPr>
      <t xml:space="preserve"> workbook.</t>
    </r>
  </si>
  <si>
    <r>
      <t xml:space="preserve">Create a folder named </t>
    </r>
    <r>
      <rPr>
        <b/>
        <sz val="12"/>
        <color theme="1"/>
        <rFont val="Times New Roman"/>
        <family val="1"/>
      </rPr>
      <t>&lt;HOTEN_MSSV_NHOM&gt;</t>
    </r>
    <r>
      <rPr>
        <sz val="12"/>
        <color theme="1"/>
        <rFont val="Times New Roman"/>
        <family val="1"/>
      </rPr>
      <t xml:space="preserve"> to save the files, archive the folder to a rar file and upload the archived file to the Elearning site (cait.tdtu.edu.vn/elearning).</t>
    </r>
  </si>
  <si>
    <r>
      <t xml:space="preserve">Move selection to the cell range named </t>
    </r>
    <r>
      <rPr>
        <b/>
        <sz val="12"/>
        <color theme="1"/>
        <rFont val="Times New Roman"/>
        <family val="1"/>
      </rPr>
      <t>phieu</t>
    </r>
    <r>
      <rPr>
        <sz val="12"/>
        <color theme="1"/>
        <rFont val="Times New Roman"/>
        <family val="1"/>
      </rPr>
      <t xml:space="preserve"> and capture the entire screen</t>
    </r>
    <r>
      <rPr>
        <i/>
        <sz val="12"/>
        <color theme="1"/>
        <rFont val="Times New Roman"/>
        <family val="1"/>
      </rPr>
      <t>.</t>
    </r>
  </si>
  <si>
    <r>
      <t xml:space="preserve">Insert the captured image to </t>
    </r>
    <r>
      <rPr>
        <b/>
        <sz val="12"/>
        <color theme="1"/>
        <rFont val="Times New Roman"/>
        <family val="1"/>
      </rPr>
      <t>HINH</t>
    </r>
    <r>
      <rPr>
        <sz val="12"/>
        <color theme="1"/>
        <rFont val="Times New Roman"/>
        <family val="1"/>
      </rPr>
      <t xml:space="preserve"> worksheet and save the workbook.</t>
    </r>
  </si>
  <si>
    <r>
      <t xml:space="preserve">On the </t>
    </r>
    <r>
      <rPr>
        <b/>
        <sz val="12"/>
        <color theme="1"/>
        <rFont val="Times New Roman"/>
        <family val="1"/>
      </rPr>
      <t xml:space="preserve">bai 4 </t>
    </r>
    <r>
      <rPr>
        <sz val="12"/>
        <color theme="1"/>
        <rFont val="Times New Roman"/>
        <family val="1"/>
      </rPr>
      <t>worksheet, move selection to the populated cell and capture the entire screen.</t>
    </r>
  </si>
  <si>
    <r>
      <t xml:space="preserve">In the </t>
    </r>
    <r>
      <rPr>
        <b/>
        <i/>
        <sz val="12"/>
        <color theme="1"/>
        <rFont val="Times New Roman"/>
        <family val="1"/>
      </rPr>
      <t>BAITAP1.xlsx</t>
    </r>
    <r>
      <rPr>
        <i/>
        <sz val="12"/>
        <color theme="1"/>
        <rFont val="Times New Roman"/>
        <family val="1"/>
      </rPr>
      <t xml:space="preserve"> workbook:</t>
    </r>
  </si>
  <si>
    <r>
      <t xml:space="preserve">Save the entire workbook as a </t>
    </r>
    <r>
      <rPr>
        <b/>
        <sz val="12"/>
        <color theme="1"/>
        <rFont val="Times New Roman"/>
        <family val="1"/>
      </rPr>
      <t>PDF</t>
    </r>
    <r>
      <rPr>
        <sz val="12"/>
        <color theme="1"/>
        <rFont val="Times New Roman"/>
        <family val="1"/>
      </rPr>
      <t xml:space="preserve"> file with the name </t>
    </r>
    <r>
      <rPr>
        <b/>
        <sz val="12"/>
        <color theme="1"/>
        <rFont val="Times New Roman"/>
        <family val="1"/>
      </rPr>
      <t>BAITAP1.PDF</t>
    </r>
    <r>
      <rPr>
        <sz val="12"/>
        <color theme="1"/>
        <rFont val="Times New Roman"/>
        <family val="1"/>
      </rPr>
      <t xml:space="preserve">, don't open </t>
    </r>
    <r>
      <rPr>
        <b/>
        <sz val="12"/>
        <color theme="1"/>
        <rFont val="Times New Roman"/>
        <family val="1"/>
      </rPr>
      <t xml:space="preserve">PDF </t>
    </r>
    <r>
      <rPr>
        <sz val="12"/>
        <color theme="1"/>
        <rFont val="Times New Roman"/>
        <family val="1"/>
      </rPr>
      <t>file after saving</t>
    </r>
    <r>
      <rPr>
        <b/>
        <sz val="12"/>
        <color theme="1"/>
        <rFont val="Times New Roman"/>
        <family val="1"/>
      </rPr>
      <t>.</t>
    </r>
  </si>
  <si>
    <r>
      <t xml:space="preserve">Save the entire workbook as an </t>
    </r>
    <r>
      <rPr>
        <b/>
        <sz val="12"/>
        <color theme="1"/>
        <rFont val="Times New Roman"/>
        <family val="1"/>
      </rPr>
      <t>XPS</t>
    </r>
    <r>
      <rPr>
        <sz val="12"/>
        <color theme="1"/>
        <rFont val="Times New Roman"/>
        <family val="1"/>
      </rPr>
      <t xml:space="preserve"> file with the name </t>
    </r>
    <r>
      <rPr>
        <b/>
        <sz val="12"/>
        <color theme="1"/>
        <rFont val="Times New Roman"/>
        <family val="1"/>
      </rPr>
      <t>BAITAP1.XPS</t>
    </r>
    <r>
      <rPr>
        <sz val="12"/>
        <color theme="1"/>
        <rFont val="Times New Roman"/>
        <family val="1"/>
      </rPr>
      <t xml:space="preserve">, don't open </t>
    </r>
    <r>
      <rPr>
        <b/>
        <sz val="12"/>
        <color theme="1"/>
        <rFont val="Times New Roman"/>
        <family val="1"/>
      </rPr>
      <t xml:space="preserve">XPS </t>
    </r>
    <r>
      <rPr>
        <sz val="12"/>
        <color theme="1"/>
        <rFont val="Times New Roman"/>
        <family val="1"/>
      </rPr>
      <t>file after saving.</t>
    </r>
  </si>
  <si>
    <r>
      <t>Save the current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worksheet as a </t>
    </r>
    <r>
      <rPr>
        <b/>
        <sz val="12"/>
        <color theme="1"/>
        <rFont val="Times New Roman"/>
        <family val="1"/>
      </rPr>
      <t xml:space="preserve">CSV (Comma delimited) </t>
    </r>
    <r>
      <rPr>
        <sz val="12"/>
        <color theme="1"/>
        <rFont val="Times New Roman"/>
        <family val="1"/>
      </rPr>
      <t xml:space="preserve">file with the name </t>
    </r>
    <r>
      <rPr>
        <b/>
        <sz val="12"/>
        <color theme="1"/>
        <rFont val="Times New Roman"/>
        <family val="1"/>
      </rPr>
      <t>BAITAP1.csv</t>
    </r>
    <r>
      <rPr>
        <sz val="12"/>
        <color theme="1"/>
        <rFont val="Times New Roman"/>
        <family val="1"/>
      </rPr>
      <t>.</t>
    </r>
  </si>
  <si>
    <r>
      <t xml:space="preserve">Save the workbook in earlier Excel versions with the name </t>
    </r>
    <r>
      <rPr>
        <b/>
        <sz val="12"/>
        <color theme="1"/>
        <rFont val="Times New Roman"/>
        <family val="1"/>
      </rPr>
      <t>BAITAP1.xls</t>
    </r>
    <r>
      <rPr>
        <sz val="12"/>
        <color theme="1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</si>
</sst>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u/>
      <sz val="12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b/>
      <sz val="12"/>
      <name val="Times New Roman"/>
      <family val="1"/>
    </font>
    <font>
      <u/>
      <sz val="10"/>
      <color indexed="12"/>
      <name val="Arial"/>
      <family val="2"/>
    </font>
    <font>
      <sz val="10"/>
      <color rgb="FF000000"/>
      <name val="Open Sans"/>
    </font>
    <font>
      <b/>
      <u/>
      <sz val="12"/>
      <name val="Arial"/>
      <family val="2"/>
    </font>
    <font>
      <sz val="16"/>
      <name val="Arial"/>
      <family val="2"/>
    </font>
    <font>
      <b/>
      <sz val="2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8"/>
      <color rgb="FFFF0000"/>
      <name val="Times New Roman"/>
      <family val="1"/>
    </font>
    <font>
      <sz val="11"/>
      <name val="Times New Roman"/>
      <family val="1"/>
    </font>
    <font>
      <b/>
      <u/>
      <sz val="14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trike/>
      <sz val="12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theme="0"/>
      <name val="Times New Roman"/>
      <family val="1"/>
    </font>
    <font>
      <b/>
      <sz val="14"/>
      <color rgb="FF0070C0"/>
      <name val="Times New Roman"/>
      <family val="1"/>
    </font>
    <font>
      <b/>
      <sz val="12"/>
      <color rgb="FF0070C0"/>
      <name val="Times New Roman"/>
      <family val="1"/>
    </font>
    <font>
      <b/>
      <sz val="12"/>
      <color theme="9" tint="-0.249977111117893"/>
      <name val="Arial"/>
      <family val="2"/>
    </font>
    <font>
      <b/>
      <sz val="12"/>
      <color theme="8" tint="-0.249977111117893"/>
      <name val="Arial"/>
      <family val="2"/>
    </font>
    <font>
      <b/>
      <sz val="12"/>
      <color rgb="FF0000FF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trike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gray0625">
        <bgColor theme="9" tint="0.59996337778862885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/>
  </cellStyleXfs>
  <cellXfs count="86">
    <xf numFmtId="0" fontId="0" fillId="0" borderId="0" xfId="0"/>
    <xf numFmtId="0" fontId="2" fillId="0" borderId="0" xfId="1" applyFont="1"/>
    <xf numFmtId="0" fontId="4" fillId="0" borderId="0" xfId="1" applyFont="1" applyBorder="1"/>
    <xf numFmtId="0" fontId="5" fillId="0" borderId="0" xfId="1" applyFont="1"/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5" fillId="0" borderId="2" xfId="1" applyFont="1" applyBorder="1"/>
    <xf numFmtId="14" fontId="5" fillId="0" borderId="2" xfId="1" applyNumberFormat="1" applyFont="1" applyBorder="1"/>
    <xf numFmtId="0" fontId="5" fillId="0" borderId="2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4" xfId="1" applyFont="1" applyBorder="1"/>
    <xf numFmtId="14" fontId="5" fillId="0" borderId="4" xfId="1" applyNumberFormat="1" applyFont="1" applyBorder="1"/>
    <xf numFmtId="0" fontId="5" fillId="0" borderId="0" xfId="1" applyFont="1" applyBorder="1"/>
    <xf numFmtId="0" fontId="5" fillId="0" borderId="6" xfId="1" applyFont="1" applyBorder="1"/>
    <xf numFmtId="14" fontId="5" fillId="0" borderId="6" xfId="1" applyNumberFormat="1" applyFont="1" applyBorder="1"/>
    <xf numFmtId="0" fontId="5" fillId="0" borderId="7" xfId="1" applyFont="1" applyBorder="1" applyAlignment="1">
      <alignment wrapText="1"/>
    </xf>
    <xf numFmtId="0" fontId="7" fillId="0" borderId="4" xfId="1" applyFont="1" applyBorder="1" applyAlignment="1">
      <alignment horizontal="center" vertical="center"/>
    </xf>
    <xf numFmtId="0" fontId="5" fillId="0" borderId="4" xfId="1" applyFont="1" applyBorder="1" applyAlignment="1"/>
    <xf numFmtId="0" fontId="10" fillId="0" borderId="0" xfId="1" applyFont="1" applyBorder="1" applyAlignment="1">
      <alignment horizontal="left"/>
    </xf>
    <xf numFmtId="0" fontId="2" fillId="0" borderId="0" xfId="1" applyFont="1" applyBorder="1" applyAlignment="1">
      <alignment horizontal="center"/>
    </xf>
    <xf numFmtId="0" fontId="1" fillId="0" borderId="0" xfId="1"/>
    <xf numFmtId="0" fontId="11" fillId="0" borderId="1" xfId="1" applyFont="1" applyBorder="1" applyAlignment="1">
      <alignment horizontal="center"/>
    </xf>
    <xf numFmtId="0" fontId="2" fillId="0" borderId="3" xfId="1" applyFont="1" applyBorder="1"/>
    <xf numFmtId="0" fontId="2" fillId="0" borderId="4" xfId="1" applyFont="1" applyBorder="1"/>
    <xf numFmtId="0" fontId="2" fillId="0" borderId="4" xfId="1" applyFont="1" applyBorder="1" applyAlignment="1"/>
    <xf numFmtId="0" fontId="2" fillId="0" borderId="11" xfId="1" applyFont="1" applyBorder="1" applyAlignment="1"/>
    <xf numFmtId="0" fontId="2" fillId="0" borderId="12" xfId="1" applyFont="1" applyBorder="1"/>
    <xf numFmtId="0" fontId="2" fillId="0" borderId="13" xfId="1" applyFont="1" applyBorder="1"/>
    <xf numFmtId="0" fontId="8" fillId="0" borderId="0" xfId="2" applyAlignment="1" applyProtection="1"/>
    <xf numFmtId="0" fontId="2" fillId="0" borderId="5" xfId="1" applyFont="1" applyBorder="1"/>
    <xf numFmtId="0" fontId="2" fillId="0" borderId="6" xfId="1" applyFont="1" applyBorder="1"/>
    <xf numFmtId="0" fontId="2" fillId="0" borderId="14" xfId="1" applyFont="1" applyBorder="1"/>
    <xf numFmtId="0" fontId="2" fillId="0" borderId="0" xfId="1" applyFont="1" applyAlignment="1"/>
    <xf numFmtId="0" fontId="5" fillId="0" borderId="15" xfId="1" applyFont="1" applyBorder="1"/>
    <xf numFmtId="0" fontId="5" fillId="0" borderId="16" xfId="1" applyFont="1" applyBorder="1"/>
    <xf numFmtId="0" fontId="5" fillId="0" borderId="17" xfId="1" applyFont="1" applyBorder="1"/>
    <xf numFmtId="0" fontId="5" fillId="0" borderId="18" xfId="1" applyFont="1" applyBorder="1" applyAlignment="1"/>
    <xf numFmtId="0" fontId="15" fillId="0" borderId="0" xfId="1" applyFont="1" applyFill="1" applyBorder="1"/>
    <xf numFmtId="0" fontId="5" fillId="0" borderId="0" xfId="1" applyFont="1" applyFill="1"/>
    <xf numFmtId="0" fontId="7" fillId="0" borderId="0" xfId="1" applyFont="1" applyFill="1"/>
    <xf numFmtId="0" fontId="5" fillId="0" borderId="0" xfId="1" applyFont="1" applyFill="1" applyBorder="1"/>
    <xf numFmtId="0" fontId="16" fillId="0" borderId="0" xfId="0" applyFont="1" applyFill="1"/>
    <xf numFmtId="0" fontId="17" fillId="0" borderId="0" xfId="1" applyFont="1" applyFill="1" applyBorder="1"/>
    <xf numFmtId="0" fontId="18" fillId="0" borderId="0" xfId="1" applyFont="1" applyFill="1" applyBorder="1"/>
    <xf numFmtId="0" fontId="7" fillId="0" borderId="0" xfId="1" applyFont="1" applyFill="1" applyBorder="1"/>
    <xf numFmtId="0" fontId="7" fillId="0" borderId="0" xfId="1" applyFont="1" applyFill="1" applyAlignment="1">
      <alignment horizontal="left"/>
    </xf>
    <xf numFmtId="0" fontId="5" fillId="0" borderId="0" xfId="1" applyFont="1" applyFill="1" applyBorder="1" applyAlignment="1">
      <alignment horizontal="right"/>
    </xf>
    <xf numFmtId="0" fontId="20" fillId="0" borderId="0" xfId="1" applyFont="1" applyFill="1" applyBorder="1"/>
    <xf numFmtId="0" fontId="20" fillId="0" borderId="0" xfId="1" applyFont="1" applyFill="1"/>
    <xf numFmtId="0" fontId="21" fillId="0" borderId="0" xfId="1" applyFont="1" applyFill="1"/>
    <xf numFmtId="0" fontId="22" fillId="0" borderId="0" xfId="0" applyFont="1" applyFill="1"/>
    <xf numFmtId="0" fontId="23" fillId="0" borderId="19" xfId="1" applyFont="1" applyBorder="1" applyAlignment="1">
      <alignment horizontal="center" vertical="center"/>
    </xf>
    <xf numFmtId="0" fontId="23" fillId="0" borderId="20" xfId="1" applyFont="1" applyBorder="1" applyAlignment="1">
      <alignment horizontal="center" vertical="center"/>
    </xf>
    <xf numFmtId="0" fontId="23" fillId="0" borderId="20" xfId="1" applyFont="1" applyBorder="1" applyAlignment="1">
      <alignment horizontal="center" vertical="center" wrapText="1"/>
    </xf>
    <xf numFmtId="0" fontId="23" fillId="0" borderId="21" xfId="1" applyFont="1" applyBorder="1" applyAlignment="1">
      <alignment horizontal="center" vertical="center" wrapText="1"/>
    </xf>
    <xf numFmtId="0" fontId="25" fillId="0" borderId="0" xfId="1" applyFont="1"/>
    <xf numFmtId="0" fontId="26" fillId="2" borderId="8" xfId="1" applyFont="1" applyFill="1" applyBorder="1" applyAlignment="1">
      <alignment horizontal="center" vertical="center" wrapText="1"/>
    </xf>
    <xf numFmtId="0" fontId="26" fillId="2" borderId="9" xfId="1" applyFont="1" applyFill="1" applyBorder="1" applyAlignment="1">
      <alignment horizontal="center" vertical="center"/>
    </xf>
    <xf numFmtId="0" fontId="26" fillId="2" borderId="9" xfId="1" applyFont="1" applyFill="1" applyBorder="1" applyAlignment="1">
      <alignment horizontal="center" vertical="center" wrapText="1"/>
    </xf>
    <xf numFmtId="0" fontId="26" fillId="2" borderId="10" xfId="1" applyFont="1" applyFill="1" applyBorder="1" applyAlignment="1">
      <alignment horizontal="center" vertical="center" wrapText="1"/>
    </xf>
    <xf numFmtId="0" fontId="27" fillId="0" borderId="0" xfId="1" applyFont="1"/>
    <xf numFmtId="0" fontId="26" fillId="3" borderId="4" xfId="1" applyFont="1" applyFill="1" applyBorder="1" applyAlignment="1">
      <alignment horizontal="center"/>
    </xf>
    <xf numFmtId="0" fontId="0" fillId="4" borderId="0" xfId="0" applyFill="1"/>
    <xf numFmtId="0" fontId="12" fillId="4" borderId="0" xfId="0" applyFont="1" applyFill="1"/>
    <xf numFmtId="0" fontId="15" fillId="4" borderId="0" xfId="3" applyFont="1" applyFill="1"/>
    <xf numFmtId="0" fontId="5" fillId="0" borderId="0" xfId="0" applyFont="1" applyFill="1"/>
    <xf numFmtId="0" fontId="4" fillId="0" borderId="0" xfId="1" applyFont="1" applyFill="1" applyBorder="1"/>
    <xf numFmtId="0" fontId="28" fillId="0" borderId="0" xfId="1" applyFont="1" applyFill="1" applyBorder="1"/>
    <xf numFmtId="0" fontId="29" fillId="0" borderId="0" xfId="1" applyFont="1" applyFill="1" applyBorder="1"/>
    <xf numFmtId="0" fontId="29" fillId="0" borderId="0" xfId="1" applyFont="1" applyFill="1" applyBorder="1" applyAlignment="1">
      <alignment horizontal="right"/>
    </xf>
    <xf numFmtId="0" fontId="29" fillId="0" borderId="0" xfId="1" applyFont="1" applyFill="1" applyBorder="1" applyAlignment="1">
      <alignment horizontal="left" vertical="center"/>
    </xf>
    <xf numFmtId="0" fontId="29" fillId="0" borderId="0" xfId="1" applyFont="1" applyFill="1"/>
    <xf numFmtId="0" fontId="29" fillId="0" borderId="0" xfId="0" applyFont="1" applyFill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1" fillId="0" borderId="0" xfId="1" applyFont="1" applyFill="1" applyBorder="1"/>
    <xf numFmtId="0" fontId="29" fillId="0" borderId="0" xfId="0" applyFont="1" applyBorder="1"/>
    <xf numFmtId="0" fontId="31" fillId="0" borderId="0" xfId="1" applyFont="1" applyFill="1"/>
    <xf numFmtId="0" fontId="30" fillId="0" borderId="0" xfId="1" applyFont="1" applyFill="1" applyBorder="1"/>
    <xf numFmtId="0" fontId="30" fillId="0" borderId="0" xfId="1" applyFont="1" applyFill="1"/>
    <xf numFmtId="0" fontId="32" fillId="0" borderId="0" xfId="1" applyFont="1" applyFill="1" applyBorder="1"/>
    <xf numFmtId="0" fontId="29" fillId="0" borderId="0" xfId="0" applyFont="1" applyFill="1"/>
    <xf numFmtId="0" fontId="29" fillId="0" borderId="0" xfId="0" applyFont="1"/>
    <xf numFmtId="0" fontId="29" fillId="0" borderId="0" xfId="1" applyFont="1" applyFill="1" applyBorder="1" applyAlignment="1">
      <alignment wrapText="1"/>
    </xf>
    <xf numFmtId="0" fontId="24" fillId="0" borderId="1" xfId="1" applyFont="1" applyBorder="1" applyAlignment="1">
      <alignment horizontal="center"/>
    </xf>
    <xf numFmtId="0" fontId="27" fillId="0" borderId="0" xfId="1" applyFont="1" applyAlignment="1">
      <alignment horizontal="center"/>
    </xf>
    <xf numFmtId="0" fontId="34" fillId="0" borderId="0" xfId="1" applyFont="1" applyFill="1" applyBorder="1"/>
  </cellXfs>
  <cellStyles count="7">
    <cellStyle name="Hyperlink 2" xfId="2"/>
    <cellStyle name="Normal" xfId="0" builtinId="0"/>
    <cellStyle name="Normal 2" xfId="1"/>
    <cellStyle name="Normal 3" xfId="3"/>
    <cellStyle name="Normal 3 2" xfId="4"/>
    <cellStyle name="Normal 4" xfId="5"/>
    <cellStyle name="Normal 5" xfId="6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m/d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m/d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double">
          <color indexed="64"/>
        </left>
        <right style="thin">
          <color indexed="64"/>
        </right>
        <top style="double">
          <color indexed="64"/>
        </top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</xdr:colOff>
      <xdr:row>0</xdr:row>
      <xdr:rowOff>2</xdr:rowOff>
    </xdr:from>
    <xdr:to>
      <xdr:col>12</xdr:col>
      <xdr:colOff>381000</xdr:colOff>
      <xdr:row>2</xdr:row>
      <xdr:rowOff>149468</xdr:rowOff>
    </xdr:to>
    <xdr:grpSp>
      <xdr:nvGrpSpPr>
        <xdr:cNvPr id="3" name="Group 2"/>
        <xdr:cNvGrpSpPr/>
      </xdr:nvGrpSpPr>
      <xdr:grpSpPr>
        <a:xfrm>
          <a:off x="1030381" y="2"/>
          <a:ext cx="5681943" cy="642525"/>
          <a:chOff x="10002807" y="3305175"/>
          <a:chExt cx="9771093" cy="832807"/>
        </a:xfrm>
      </xdr:grpSpPr>
      <xdr:sp macro="" textlink="">
        <xdr:nvSpPr>
          <xdr:cNvPr id="4" name="Rounded Rectangle 3"/>
          <xdr:cNvSpPr/>
        </xdr:nvSpPr>
        <xdr:spPr>
          <a:xfrm>
            <a:off x="10020300" y="3333750"/>
            <a:ext cx="9753600" cy="781050"/>
          </a:xfrm>
          <a:prstGeom prst="round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pic>
        <xdr:nvPicPr>
          <xdr:cNvPr id="5" name="Picture 4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487371" y="3422438"/>
            <a:ext cx="1055163" cy="715544"/>
          </a:xfrm>
          <a:prstGeom prst="ellipse">
            <a:avLst/>
          </a:prstGeom>
          <a:ln>
            <a:noFill/>
          </a:ln>
          <a:effectLst>
            <a:softEdge rad="112500"/>
          </a:effectLst>
        </xdr:spPr>
      </xdr:pic>
      <xdr:sp macro="" textlink="">
        <xdr:nvSpPr>
          <xdr:cNvPr id="6" name="Rectangle 5"/>
          <xdr:cNvSpPr/>
        </xdr:nvSpPr>
        <xdr:spPr>
          <a:xfrm>
            <a:off x="10002807" y="3305175"/>
            <a:ext cx="9744852" cy="736721"/>
          </a:xfrm>
          <a:prstGeom prst="rect">
            <a:avLst/>
          </a:prstGeom>
          <a:noFill/>
        </xdr:spPr>
        <xdr:txBody>
          <a:bodyPr wrap="square" lIns="91440" tIns="45720" rIns="91440" bIns="45720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pPr algn="ctr"/>
            <a:r>
              <a:rPr lang="en-US" sz="30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  <a:latin typeface="+mn-lt"/>
                <a:ea typeface="+mn-ea"/>
                <a:cs typeface="+mn-cs"/>
              </a:rPr>
              <a:t>  BÀI</a:t>
            </a:r>
            <a:r>
              <a:rPr lang="en-US" sz="30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  <a:latin typeface="+mn-lt"/>
                <a:ea typeface="+mn-ea"/>
                <a:cs typeface="+mn-cs"/>
              </a:rPr>
              <a:t> TẬP VỀ NHÀ TUẦN 3</a:t>
            </a:r>
            <a:endParaRPr lang="en-US" sz="3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  <xdr:pic>
        <xdr:nvPicPr>
          <xdr:cNvPr id="7" name="Picture 6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358294" y="3459262"/>
            <a:ext cx="1123949" cy="621523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304799</xdr:colOff>
      <xdr:row>0</xdr:row>
      <xdr:rowOff>133350</xdr:rowOff>
    </xdr:from>
    <xdr:to>
      <xdr:col>12</xdr:col>
      <xdr:colOff>347382</xdr:colOff>
      <xdr:row>3</xdr:row>
      <xdr:rowOff>44691</xdr:rowOff>
    </xdr:to>
    <xdr:grpSp>
      <xdr:nvGrpSpPr>
        <xdr:cNvPr id="2" name="Group 1"/>
        <xdr:cNvGrpSpPr/>
      </xdr:nvGrpSpPr>
      <xdr:grpSpPr>
        <a:xfrm>
          <a:off x="1685924" y="133350"/>
          <a:ext cx="5024158" cy="597141"/>
          <a:chOff x="10002807" y="3305175"/>
          <a:chExt cx="8113157" cy="832807"/>
        </a:xfrm>
      </xdr:grpSpPr>
      <xdr:sp macro="" textlink="">
        <xdr:nvSpPr>
          <xdr:cNvPr id="3" name="Rounded Rectangle 2"/>
          <xdr:cNvSpPr/>
        </xdr:nvSpPr>
        <xdr:spPr>
          <a:xfrm>
            <a:off x="10020300" y="3333751"/>
            <a:ext cx="7968271" cy="781050"/>
          </a:xfrm>
          <a:prstGeom prst="round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pic>
        <xdr:nvPicPr>
          <xdr:cNvPr id="4" name="Picture 3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831255" y="3422437"/>
            <a:ext cx="1055162" cy="715545"/>
          </a:xfrm>
          <a:prstGeom prst="ellipse">
            <a:avLst/>
          </a:prstGeom>
          <a:ln>
            <a:noFill/>
          </a:ln>
          <a:effectLst>
            <a:softEdge rad="112500"/>
          </a:effectLst>
        </xdr:spPr>
      </xdr:pic>
      <xdr:sp macro="" textlink="">
        <xdr:nvSpPr>
          <xdr:cNvPr id="5" name="Rectangle 4"/>
          <xdr:cNvSpPr/>
        </xdr:nvSpPr>
        <xdr:spPr>
          <a:xfrm>
            <a:off x="10002807" y="3305175"/>
            <a:ext cx="8113157" cy="772134"/>
          </a:xfrm>
          <a:prstGeom prst="rect">
            <a:avLst/>
          </a:prstGeom>
          <a:noFill/>
        </xdr:spPr>
        <xdr:txBody>
          <a:bodyPr wrap="square" lIns="91440" tIns="45720" rIns="91440" bIns="45720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pPr algn="ctr"/>
            <a:r>
              <a:rPr lang="en-US" sz="30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  <a:latin typeface="+mn-lt"/>
                <a:ea typeface="+mn-ea"/>
                <a:cs typeface="+mn-cs"/>
              </a:rPr>
              <a:t>  Homework - Week </a:t>
            </a:r>
            <a:r>
              <a:rPr lang="en-US" sz="30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  <a:latin typeface="+mn-lt"/>
                <a:ea typeface="+mn-ea"/>
                <a:cs typeface="+mn-cs"/>
              </a:rPr>
              <a:t>3</a:t>
            </a:r>
            <a:endParaRPr lang="en-US" sz="3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  <xdr:pic>
        <xdr:nvPicPr>
          <xdr:cNvPr id="6" name="Picture 5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358294" y="3459262"/>
            <a:ext cx="1123949" cy="621523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361951</xdr:colOff>
      <xdr:row>15</xdr:row>
      <xdr:rowOff>104776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38751" cy="2962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3:G10" totalsRowShown="0" headerRowDxfId="9" headerRowBorderDxfId="8" tableBorderDxfId="7" headerRowCellStyle="Normal 2">
  <autoFilter ref="A3:G10"/>
  <tableColumns count="7">
    <tableColumn id="1" name="Tên KH" dataDxfId="6" dataCellStyle="Normal 2"/>
    <tableColumn id="2" name="Quốc tịch" dataDxfId="5" dataCellStyle="Normal 2"/>
    <tableColumn id="3" name="Mã Phòng" dataDxfId="4" dataCellStyle="Normal 2"/>
    <tableColumn id="4" name="Ngày đến" dataDxfId="3" dataCellStyle="Normal 2"/>
    <tableColumn id="5" name="Ngày đi" dataDxfId="2" dataCellStyle="Normal 2"/>
    <tableColumn id="6" name="Số_x000a_ngày ở" dataDxfId="1" dataCellStyle="Normal 2">
      <calculatedColumnFormula>E4-D4</calculatedColumnFormula>
    </tableColumn>
    <tableColumn id="7" name="Tiền_x000a_phòng" dataDxfId="0" dataCellStyle="Normal 2">
      <calculatedColumnFormula>VLOOKUP(LEFT(C4,2),$B$15:$E$17,IF(MID(C4,3,1)="A",2,IF(MID(C4,3,1)="B",3,4)),4)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6"/>
  <sheetViews>
    <sheetView zoomScale="85" zoomScaleNormal="85" workbookViewId="0">
      <selection activeCell="B22" sqref="B22"/>
    </sheetView>
  </sheetViews>
  <sheetFormatPr defaultRowHeight="15.75"/>
  <cols>
    <col min="1" max="3" width="3.85546875" style="40" customWidth="1"/>
    <col min="4" max="4" width="9.140625" style="40"/>
    <col min="5" max="5" width="10.7109375" style="40" bestFit="1" customWidth="1"/>
    <col min="6" max="8" width="9.140625" style="40"/>
    <col min="9" max="12" width="9.140625" style="38"/>
    <col min="13" max="13" width="9.140625" style="41"/>
    <col min="14" max="14" width="10.5703125" style="41" customWidth="1"/>
    <col min="15" max="16384" width="9.140625" style="41"/>
  </cols>
  <sheetData>
    <row r="2" spans="1:18" ht="22.5">
      <c r="A2" s="37" t="s">
        <v>0</v>
      </c>
    </row>
    <row r="3" spans="1:18" ht="18.75">
      <c r="A3" s="42"/>
    </row>
    <row r="4" spans="1:18">
      <c r="B4" s="40" t="s">
        <v>70</v>
      </c>
    </row>
    <row r="5" spans="1:18">
      <c r="B5" s="40" t="s">
        <v>71</v>
      </c>
      <c r="R5" s="50"/>
    </row>
    <row r="6" spans="1:18">
      <c r="B6" s="43" t="s">
        <v>72</v>
      </c>
      <c r="R6" s="50"/>
    </row>
    <row r="7" spans="1:18" s="45" customFormat="1">
      <c r="A7" s="44" t="s">
        <v>52</v>
      </c>
      <c r="B7" s="44" t="s">
        <v>63</v>
      </c>
      <c r="D7" s="44"/>
      <c r="E7" s="44"/>
      <c r="F7" s="44"/>
      <c r="G7" s="44"/>
      <c r="H7" s="44"/>
      <c r="I7" s="39"/>
      <c r="J7" s="39"/>
      <c r="K7" s="39"/>
      <c r="L7" s="39"/>
    </row>
    <row r="8" spans="1:18" s="38" customFormat="1">
      <c r="A8" s="40"/>
      <c r="B8" s="46" t="s">
        <v>58</v>
      </c>
      <c r="C8" s="40" t="s">
        <v>73</v>
      </c>
      <c r="D8" s="40"/>
      <c r="E8" s="40"/>
      <c r="F8" s="40"/>
      <c r="G8" s="40"/>
      <c r="H8" s="40"/>
    </row>
    <row r="9" spans="1:18" s="38" customFormat="1">
      <c r="A9" s="40"/>
      <c r="B9" s="46" t="s">
        <v>59</v>
      </c>
      <c r="C9" s="40" t="s">
        <v>86</v>
      </c>
      <c r="D9" s="40"/>
      <c r="E9" s="40"/>
      <c r="F9" s="40"/>
      <c r="G9" s="40"/>
      <c r="H9" s="40"/>
    </row>
    <row r="10" spans="1:18" s="38" customFormat="1">
      <c r="A10" s="40"/>
      <c r="B10" s="46" t="s">
        <v>60</v>
      </c>
      <c r="C10" s="40" t="s">
        <v>81</v>
      </c>
      <c r="D10" s="40"/>
      <c r="E10" s="40"/>
      <c r="F10" s="40"/>
      <c r="G10" s="40"/>
      <c r="H10" s="40"/>
    </row>
    <row r="11" spans="1:18" s="38" customFormat="1">
      <c r="A11" s="40"/>
      <c r="B11" s="46" t="s">
        <v>61</v>
      </c>
      <c r="C11" s="40" t="s">
        <v>68</v>
      </c>
      <c r="D11" s="40"/>
      <c r="E11" s="40"/>
      <c r="F11" s="40"/>
      <c r="G11" s="40"/>
      <c r="H11" s="40"/>
    </row>
    <row r="12" spans="1:18" s="38" customFormat="1">
      <c r="A12" s="40"/>
      <c r="B12" s="46" t="s">
        <v>62</v>
      </c>
      <c r="C12" s="44" t="s">
        <v>87</v>
      </c>
      <c r="D12" s="40"/>
      <c r="E12" s="40"/>
      <c r="F12" s="40"/>
      <c r="G12" s="40"/>
      <c r="H12" s="40"/>
    </row>
    <row r="13" spans="1:18" s="38" customFormat="1">
      <c r="A13" s="40"/>
      <c r="B13" s="40"/>
      <c r="C13" s="46" t="s">
        <v>55</v>
      </c>
      <c r="D13" s="40" t="s">
        <v>74</v>
      </c>
      <c r="E13" s="40"/>
      <c r="F13" s="40"/>
      <c r="G13" s="40"/>
      <c r="H13" s="40"/>
      <c r="M13" s="40"/>
    </row>
    <row r="14" spans="1:18" s="48" customFormat="1">
      <c r="A14" s="47"/>
      <c r="B14" s="47"/>
      <c r="C14" s="46" t="s">
        <v>56</v>
      </c>
      <c r="D14" s="40" t="s">
        <v>88</v>
      </c>
      <c r="E14" s="47"/>
      <c r="F14" s="47"/>
      <c r="G14" s="47"/>
      <c r="H14" s="47"/>
      <c r="M14" s="47"/>
      <c r="O14" s="49"/>
    </row>
    <row r="15" spans="1:18" s="38" customFormat="1">
      <c r="A15" s="40"/>
      <c r="B15" s="40"/>
      <c r="C15" s="46" t="s">
        <v>57</v>
      </c>
      <c r="D15" s="40" t="s">
        <v>85</v>
      </c>
      <c r="E15" s="40"/>
      <c r="F15" s="40"/>
      <c r="G15" s="40"/>
      <c r="H15" s="40"/>
    </row>
    <row r="16" spans="1:18" s="45" customFormat="1">
      <c r="A16" s="44" t="s">
        <v>53</v>
      </c>
      <c r="B16" s="44" t="s">
        <v>89</v>
      </c>
      <c r="D16" s="44"/>
      <c r="E16" s="44"/>
      <c r="F16" s="44"/>
      <c r="G16" s="44"/>
      <c r="H16" s="44"/>
      <c r="I16" s="39"/>
      <c r="J16" s="39"/>
      <c r="K16" s="39"/>
      <c r="L16" s="39"/>
      <c r="M16" s="39"/>
      <c r="N16" s="39"/>
      <c r="O16" s="39"/>
      <c r="P16" s="39"/>
    </row>
    <row r="17" spans="1:12" s="38" customFormat="1">
      <c r="A17" s="40"/>
      <c r="B17" s="46" t="s">
        <v>58</v>
      </c>
      <c r="C17" s="40" t="s">
        <v>75</v>
      </c>
      <c r="E17" s="40"/>
      <c r="F17" s="40"/>
      <c r="G17" s="40"/>
      <c r="H17" s="40"/>
    </row>
    <row r="18" spans="1:12">
      <c r="C18" s="46"/>
      <c r="E18" s="40" t="s">
        <v>76</v>
      </c>
    </row>
    <row r="19" spans="1:12" s="38" customFormat="1">
      <c r="A19" s="40"/>
      <c r="B19" s="46" t="s">
        <v>59</v>
      </c>
      <c r="C19" s="40" t="s">
        <v>83</v>
      </c>
      <c r="E19" s="40"/>
      <c r="F19" s="40"/>
      <c r="G19" s="40"/>
      <c r="H19" s="40"/>
    </row>
    <row r="20" spans="1:12">
      <c r="C20" s="46"/>
      <c r="E20" s="40" t="s">
        <v>77</v>
      </c>
    </row>
    <row r="21" spans="1:12" s="39" customFormat="1">
      <c r="A21" s="44" t="s">
        <v>54</v>
      </c>
      <c r="B21" s="44" t="s">
        <v>90</v>
      </c>
      <c r="D21" s="44"/>
      <c r="E21" s="44"/>
      <c r="F21" s="44"/>
      <c r="G21" s="44"/>
      <c r="H21" s="44"/>
    </row>
    <row r="22" spans="1:12" s="39" customFormat="1">
      <c r="A22" s="43"/>
      <c r="B22" s="43" t="s">
        <v>82</v>
      </c>
      <c r="D22" s="44"/>
      <c r="E22" s="44"/>
      <c r="F22" s="44"/>
      <c r="G22" s="44"/>
      <c r="H22" s="44"/>
    </row>
    <row r="23" spans="1:12">
      <c r="B23" s="46" t="s">
        <v>58</v>
      </c>
      <c r="C23" s="40" t="s">
        <v>78</v>
      </c>
      <c r="H23" s="38"/>
      <c r="L23" s="41"/>
    </row>
    <row r="24" spans="1:12" s="38" customFormat="1">
      <c r="A24" s="40"/>
      <c r="B24" s="46" t="s">
        <v>59</v>
      </c>
      <c r="C24" s="40" t="s">
        <v>79</v>
      </c>
      <c r="D24" s="40"/>
      <c r="E24" s="40"/>
      <c r="F24" s="40"/>
      <c r="G24" s="40"/>
    </row>
    <row r="25" spans="1:12" s="38" customFormat="1">
      <c r="A25" s="40"/>
      <c r="B25" s="46" t="s">
        <v>60</v>
      </c>
      <c r="C25" s="40" t="s">
        <v>84</v>
      </c>
      <c r="D25" s="40"/>
      <c r="E25" s="40"/>
      <c r="F25" s="40"/>
      <c r="G25" s="40"/>
    </row>
    <row r="26" spans="1:12" s="38" customFormat="1">
      <c r="A26" s="40"/>
      <c r="B26" s="46" t="s">
        <v>61</v>
      </c>
      <c r="C26" s="40" t="s">
        <v>80</v>
      </c>
      <c r="D26" s="40"/>
      <c r="E26" s="40"/>
      <c r="F26" s="40"/>
      <c r="G26" s="40"/>
    </row>
  </sheetData>
  <pageMargins left="0.7" right="0.7" top="0.75" bottom="0.75" header="0.3" footer="0.3"/>
  <pageSetup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7"/>
  <sheetViews>
    <sheetView tabSelected="1" zoomScaleNormal="100" workbookViewId="0">
      <selection activeCell="P6" sqref="P6"/>
    </sheetView>
  </sheetViews>
  <sheetFormatPr defaultRowHeight="15.75"/>
  <cols>
    <col min="1" max="3" width="3.85546875" style="40" customWidth="1"/>
    <col min="4" max="4" width="9.140625" style="40"/>
    <col min="5" max="5" width="10.7109375" style="40" bestFit="1" customWidth="1"/>
    <col min="6" max="8" width="9.140625" style="40"/>
    <col min="9" max="12" width="9.140625" style="38"/>
    <col min="13" max="13" width="9.140625" style="65"/>
    <col min="14" max="14" width="10.5703125" style="65" customWidth="1"/>
    <col min="15" max="16384" width="9.140625" style="65"/>
  </cols>
  <sheetData>
    <row r="2" spans="1:16" ht="22.5">
      <c r="A2" s="64" t="s">
        <v>91</v>
      </c>
    </row>
    <row r="3" spans="1:16">
      <c r="A3" s="66"/>
    </row>
    <row r="4" spans="1:16">
      <c r="A4" s="66"/>
    </row>
    <row r="5" spans="1:16" s="78" customFormat="1" ht="33.75" customHeight="1">
      <c r="A5" s="77"/>
      <c r="B5" s="77"/>
      <c r="D5" s="82" t="s">
        <v>104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</row>
    <row r="6" spans="1:16" s="80" customFormat="1">
      <c r="A6" s="68"/>
      <c r="B6" s="68"/>
      <c r="C6" s="68"/>
      <c r="D6" s="68"/>
      <c r="E6" s="85" t="s">
        <v>92</v>
      </c>
      <c r="F6" s="68"/>
      <c r="G6" s="68"/>
      <c r="H6" s="68"/>
      <c r="I6" s="71"/>
      <c r="J6" s="71"/>
      <c r="K6" s="71"/>
      <c r="L6" s="71"/>
    </row>
    <row r="7" spans="1:16" s="45" customFormat="1">
      <c r="A7" s="44" t="s">
        <v>52</v>
      </c>
      <c r="B7" s="67" t="s">
        <v>93</v>
      </c>
      <c r="D7" s="44"/>
      <c r="E7" s="44"/>
      <c r="F7" s="44"/>
      <c r="G7" s="44"/>
      <c r="H7" s="44"/>
      <c r="I7" s="39"/>
      <c r="J7" s="39"/>
      <c r="K7" s="39"/>
      <c r="L7" s="39"/>
    </row>
    <row r="8" spans="1:16" s="71" customFormat="1">
      <c r="A8" s="68"/>
      <c r="B8" s="69" t="s">
        <v>58</v>
      </c>
      <c r="C8" s="70" t="s">
        <v>97</v>
      </c>
      <c r="E8" s="68"/>
      <c r="F8" s="68"/>
      <c r="G8" s="68"/>
      <c r="H8" s="68"/>
    </row>
    <row r="9" spans="1:16" s="71" customFormat="1">
      <c r="A9" s="68"/>
      <c r="B9" s="69" t="s">
        <v>59</v>
      </c>
      <c r="C9" s="72" t="s">
        <v>98</v>
      </c>
      <c r="E9" s="68"/>
      <c r="F9" s="68"/>
      <c r="G9" s="68"/>
      <c r="H9" s="68"/>
    </row>
    <row r="10" spans="1:16" s="71" customFormat="1">
      <c r="A10" s="68"/>
      <c r="B10" s="69" t="s">
        <v>60</v>
      </c>
      <c r="C10" s="72" t="s">
        <v>99</v>
      </c>
      <c r="D10" s="68"/>
      <c r="E10" s="68"/>
      <c r="F10" s="68"/>
      <c r="G10" s="68"/>
      <c r="H10" s="68"/>
    </row>
    <row r="11" spans="1:16" s="71" customFormat="1">
      <c r="A11" s="68"/>
      <c r="B11" s="69" t="s">
        <v>61</v>
      </c>
      <c r="C11" s="72" t="s">
        <v>94</v>
      </c>
      <c r="D11" s="68"/>
      <c r="E11" s="68"/>
      <c r="F11" s="68"/>
      <c r="G11" s="68"/>
      <c r="H11" s="68"/>
    </row>
    <row r="12" spans="1:16" s="71" customFormat="1">
      <c r="A12" s="68"/>
      <c r="B12" s="69" t="s">
        <v>62</v>
      </c>
      <c r="C12" s="68" t="s">
        <v>100</v>
      </c>
      <c r="D12" s="68"/>
      <c r="E12" s="68"/>
      <c r="F12" s="68"/>
      <c r="G12" s="68"/>
      <c r="H12" s="68"/>
    </row>
    <row r="13" spans="1:16" s="71" customFormat="1">
      <c r="A13" s="68"/>
      <c r="B13" s="68"/>
      <c r="C13" s="69" t="s">
        <v>55</v>
      </c>
      <c r="D13" s="73" t="s">
        <v>101</v>
      </c>
      <c r="E13" s="68"/>
      <c r="F13" s="68"/>
      <c r="G13" s="68"/>
      <c r="H13" s="68"/>
      <c r="M13" s="68"/>
    </row>
    <row r="14" spans="1:16" s="76" customFormat="1">
      <c r="A14" s="74"/>
      <c r="B14" s="74"/>
      <c r="C14" s="69" t="s">
        <v>56</v>
      </c>
      <c r="D14" s="75" t="s">
        <v>102</v>
      </c>
      <c r="E14" s="74"/>
      <c r="F14" s="74"/>
      <c r="G14" s="74"/>
      <c r="H14" s="74"/>
      <c r="M14" s="74"/>
      <c r="O14" s="71"/>
    </row>
    <row r="15" spans="1:16" s="71" customFormat="1">
      <c r="A15" s="68"/>
      <c r="B15" s="68"/>
      <c r="C15" s="69" t="s">
        <v>57</v>
      </c>
      <c r="D15" s="68" t="s">
        <v>103</v>
      </c>
      <c r="E15" s="68"/>
      <c r="F15" s="68"/>
      <c r="G15" s="68"/>
      <c r="H15" s="68"/>
    </row>
    <row r="16" spans="1:16" s="45" customFormat="1">
      <c r="A16" s="44" t="s">
        <v>53</v>
      </c>
      <c r="B16" s="67" t="s">
        <v>95</v>
      </c>
      <c r="D16" s="44"/>
      <c r="E16" s="44"/>
      <c r="F16" s="44"/>
      <c r="G16" s="44"/>
      <c r="H16" s="44"/>
      <c r="I16" s="39"/>
      <c r="J16" s="39"/>
      <c r="K16" s="39"/>
      <c r="L16" s="39"/>
      <c r="M16" s="39"/>
      <c r="N16" s="39"/>
      <c r="O16" s="39"/>
      <c r="P16" s="39"/>
    </row>
    <row r="17" spans="1:18" s="71" customFormat="1">
      <c r="A17" s="68"/>
      <c r="B17" s="69" t="s">
        <v>58</v>
      </c>
      <c r="C17" s="80" t="s">
        <v>105</v>
      </c>
      <c r="E17" s="68"/>
      <c r="F17" s="68"/>
      <c r="G17" s="68"/>
      <c r="H17" s="68"/>
    </row>
    <row r="18" spans="1:18" s="80" customFormat="1">
      <c r="A18" s="68"/>
      <c r="B18" s="68"/>
      <c r="C18" s="69"/>
      <c r="D18" s="68" t="s">
        <v>106</v>
      </c>
      <c r="G18" s="68"/>
      <c r="H18" s="68"/>
      <c r="I18" s="71"/>
      <c r="J18" s="71"/>
      <c r="K18" s="71"/>
      <c r="L18" s="71"/>
    </row>
    <row r="19" spans="1:18" s="71" customFormat="1">
      <c r="A19" s="68"/>
      <c r="B19" s="69" t="s">
        <v>59</v>
      </c>
      <c r="C19" s="68" t="s">
        <v>107</v>
      </c>
      <c r="E19" s="68"/>
      <c r="F19" s="68"/>
      <c r="G19" s="68"/>
      <c r="H19" s="68"/>
    </row>
    <row r="20" spans="1:18" s="80" customFormat="1">
      <c r="A20" s="68"/>
      <c r="B20" s="68"/>
      <c r="C20" s="69"/>
      <c r="D20" s="68" t="s">
        <v>106</v>
      </c>
      <c r="E20" s="68"/>
      <c r="G20" s="68"/>
      <c r="H20" s="68"/>
      <c r="I20" s="71"/>
      <c r="J20" s="71"/>
      <c r="K20" s="71"/>
      <c r="L20" s="71"/>
    </row>
    <row r="21" spans="1:18" s="39" customFormat="1">
      <c r="A21" s="44" t="s">
        <v>54</v>
      </c>
      <c r="B21" s="67" t="s">
        <v>96</v>
      </c>
      <c r="D21" s="44"/>
      <c r="E21" s="44"/>
      <c r="F21" s="44"/>
      <c r="G21" s="44"/>
      <c r="H21" s="44"/>
    </row>
    <row r="22" spans="1:18" s="78" customFormat="1">
      <c r="A22" s="79"/>
      <c r="B22" s="79" t="s">
        <v>108</v>
      </c>
      <c r="D22" s="77"/>
      <c r="E22" s="77"/>
      <c r="F22" s="77"/>
      <c r="G22" s="77"/>
      <c r="H22" s="77"/>
    </row>
    <row r="23" spans="1:18" s="80" customFormat="1">
      <c r="A23" s="68"/>
      <c r="B23" s="69" t="s">
        <v>58</v>
      </c>
      <c r="C23" s="68" t="s">
        <v>109</v>
      </c>
      <c r="E23" s="68"/>
      <c r="F23" s="68"/>
      <c r="G23" s="68"/>
      <c r="H23" s="71"/>
      <c r="I23" s="71"/>
      <c r="J23" s="71"/>
      <c r="K23" s="71"/>
    </row>
    <row r="24" spans="1:18" s="71" customFormat="1">
      <c r="A24" s="68"/>
      <c r="B24" s="69" t="s">
        <v>59</v>
      </c>
      <c r="C24" s="81" t="s">
        <v>110</v>
      </c>
      <c r="E24" s="68"/>
      <c r="F24" s="68"/>
      <c r="G24" s="68"/>
    </row>
    <row r="25" spans="1:18" s="71" customFormat="1">
      <c r="A25" s="68"/>
      <c r="B25" s="69" t="s">
        <v>60</v>
      </c>
      <c r="C25" s="81" t="s">
        <v>111</v>
      </c>
      <c r="E25" s="68"/>
      <c r="F25" s="68"/>
      <c r="G25" s="68"/>
    </row>
    <row r="26" spans="1:18" s="68" customFormat="1">
      <c r="B26" s="69" t="s">
        <v>61</v>
      </c>
      <c r="C26" s="81" t="s">
        <v>112</v>
      </c>
      <c r="D26" s="80"/>
      <c r="I26" s="71"/>
      <c r="J26" s="71"/>
      <c r="K26" s="71"/>
      <c r="L26" s="71"/>
      <c r="M26" s="80"/>
      <c r="N26" s="80"/>
      <c r="O26" s="80"/>
      <c r="P26" s="80"/>
      <c r="Q26" s="80"/>
      <c r="R26" s="80"/>
    </row>
    <row r="27" spans="1:18" s="80" customFormat="1">
      <c r="A27" s="68"/>
      <c r="B27" s="68"/>
      <c r="C27" s="68"/>
      <c r="D27" s="68"/>
      <c r="E27" s="68"/>
      <c r="F27" s="68"/>
      <c r="G27" s="68"/>
      <c r="H27" s="68"/>
      <c r="I27" s="71"/>
      <c r="J27" s="71"/>
      <c r="K27" s="71"/>
      <c r="L27" s="71"/>
    </row>
  </sheetData>
  <mergeCells count="1">
    <mergeCell ref="D5:O5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9" sqref="J9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7"/>
  <sheetViews>
    <sheetView zoomScale="130" zoomScaleNormal="130" workbookViewId="0">
      <selection activeCell="A12" sqref="A12"/>
    </sheetView>
  </sheetViews>
  <sheetFormatPr defaultRowHeight="15.75"/>
  <cols>
    <col min="1" max="1" width="10.28515625" style="3" customWidth="1"/>
    <col min="2" max="2" width="22.42578125" style="3" customWidth="1"/>
    <col min="3" max="3" width="12.5703125" style="3" customWidth="1"/>
    <col min="4" max="5" width="12" style="3" bestFit="1" customWidth="1"/>
    <col min="6" max="6" width="11.28515625" style="3" customWidth="1"/>
    <col min="7" max="7" width="11.42578125" style="3" customWidth="1"/>
    <col min="8" max="8" width="5.42578125" style="3" customWidth="1"/>
    <col min="9" max="16384" width="9.140625" style="3"/>
  </cols>
  <sheetData>
    <row r="1" spans="1:8">
      <c r="A1" s="2" t="s">
        <v>1</v>
      </c>
    </row>
    <row r="2" spans="1:8" ht="33" customHeight="1" thickBot="1">
      <c r="A2" s="83" t="s">
        <v>2</v>
      </c>
      <c r="B2" s="83"/>
      <c r="C2" s="83"/>
      <c r="D2" s="83"/>
      <c r="E2" s="83"/>
      <c r="F2" s="83"/>
      <c r="G2" s="83"/>
      <c r="H2" s="4"/>
    </row>
    <row r="3" spans="1:8" ht="33" thickTop="1" thickBot="1">
      <c r="A3" s="51" t="s">
        <v>3</v>
      </c>
      <c r="B3" s="52" t="s">
        <v>4</v>
      </c>
      <c r="C3" s="53" t="s">
        <v>5</v>
      </c>
      <c r="D3" s="52" t="s">
        <v>6</v>
      </c>
      <c r="E3" s="52" t="s">
        <v>7</v>
      </c>
      <c r="F3" s="53" t="s">
        <v>8</v>
      </c>
      <c r="G3" s="54" t="s">
        <v>9</v>
      </c>
      <c r="H3" s="5"/>
    </row>
    <row r="4" spans="1:8" ht="16.5" thickTop="1">
      <c r="A4" s="33" t="s">
        <v>10</v>
      </c>
      <c r="B4" s="6" t="s">
        <v>11</v>
      </c>
      <c r="C4" s="6" t="s">
        <v>12</v>
      </c>
      <c r="D4" s="7">
        <v>38961</v>
      </c>
      <c r="E4" s="7">
        <v>38965</v>
      </c>
      <c r="F4" s="8">
        <f t="shared" ref="F4:F10" si="0">E4-D4</f>
        <v>4</v>
      </c>
      <c r="G4" s="36">
        <f t="shared" ref="G4:G10" si="1">VLOOKUP(LEFT(C4,2),$B$15:$E$17,IF(MID(C4,3,1)="A",2,IF(MID(C4,3,1)="B",3,4)),4)</f>
        <v>40</v>
      </c>
      <c r="H4" s="9"/>
    </row>
    <row r="5" spans="1:8">
      <c r="A5" s="34" t="s">
        <v>13</v>
      </c>
      <c r="B5" s="10" t="s">
        <v>11</v>
      </c>
      <c r="C5" s="10" t="s">
        <v>14</v>
      </c>
      <c r="D5" s="11">
        <v>38970</v>
      </c>
      <c r="E5" s="11">
        <v>38975</v>
      </c>
      <c r="F5" s="8">
        <f t="shared" si="0"/>
        <v>5</v>
      </c>
      <c r="G5" s="36">
        <f t="shared" si="1"/>
        <v>35</v>
      </c>
      <c r="H5" s="12"/>
    </row>
    <row r="6" spans="1:8">
      <c r="A6" s="34" t="s">
        <v>15</v>
      </c>
      <c r="B6" s="10" t="s">
        <v>16</v>
      </c>
      <c r="C6" s="10" t="s">
        <v>17</v>
      </c>
      <c r="D6" s="11">
        <v>38962</v>
      </c>
      <c r="E6" s="11">
        <v>38965</v>
      </c>
      <c r="F6" s="8">
        <f t="shared" si="0"/>
        <v>3</v>
      </c>
      <c r="G6" s="36">
        <f t="shared" si="1"/>
        <v>30</v>
      </c>
      <c r="H6" s="12"/>
    </row>
    <row r="7" spans="1:8">
      <c r="A7" s="34" t="s">
        <v>18</v>
      </c>
      <c r="B7" s="10" t="s">
        <v>16</v>
      </c>
      <c r="C7" s="10" t="s">
        <v>19</v>
      </c>
      <c r="D7" s="11">
        <v>38972</v>
      </c>
      <c r="E7" s="11">
        <v>38980</v>
      </c>
      <c r="F7" s="8">
        <f t="shared" si="0"/>
        <v>8</v>
      </c>
      <c r="G7" s="36">
        <f t="shared" si="1"/>
        <v>30</v>
      </c>
      <c r="H7" s="12"/>
    </row>
    <row r="8" spans="1:8">
      <c r="A8" s="34" t="s">
        <v>20</v>
      </c>
      <c r="B8" s="10" t="s">
        <v>16</v>
      </c>
      <c r="C8" s="10" t="s">
        <v>21</v>
      </c>
      <c r="D8" s="11">
        <v>38981</v>
      </c>
      <c r="E8" s="11">
        <v>38990</v>
      </c>
      <c r="F8" s="8">
        <f t="shared" si="0"/>
        <v>9</v>
      </c>
      <c r="G8" s="36">
        <f t="shared" si="1"/>
        <v>40</v>
      </c>
      <c r="H8" s="12"/>
    </row>
    <row r="9" spans="1:8">
      <c r="A9" s="34" t="s">
        <v>22</v>
      </c>
      <c r="B9" s="10" t="s">
        <v>23</v>
      </c>
      <c r="C9" s="10" t="s">
        <v>12</v>
      </c>
      <c r="D9" s="11">
        <v>38971</v>
      </c>
      <c r="E9" s="11">
        <v>38975</v>
      </c>
      <c r="F9" s="8">
        <f t="shared" si="0"/>
        <v>4</v>
      </c>
      <c r="G9" s="36">
        <f t="shared" si="1"/>
        <v>40</v>
      </c>
      <c r="H9" s="12"/>
    </row>
    <row r="10" spans="1:8" ht="16.5" thickBot="1">
      <c r="A10" s="35" t="s">
        <v>24</v>
      </c>
      <c r="B10" s="13" t="s">
        <v>25</v>
      </c>
      <c r="C10" s="13" t="s">
        <v>19</v>
      </c>
      <c r="D10" s="14">
        <v>38961</v>
      </c>
      <c r="E10" s="14">
        <v>38966</v>
      </c>
      <c r="F10" s="8">
        <f t="shared" si="0"/>
        <v>5</v>
      </c>
      <c r="G10" s="36">
        <f t="shared" si="1"/>
        <v>30</v>
      </c>
      <c r="H10" s="12"/>
    </row>
    <row r="11" spans="1:8" ht="16.5" thickTop="1"/>
    <row r="12" spans="1:8">
      <c r="A12" s="55" t="s">
        <v>26</v>
      </c>
    </row>
    <row r="13" spans="1:8">
      <c r="A13" s="12"/>
      <c r="B13" s="12"/>
      <c r="H13" s="9"/>
    </row>
    <row r="14" spans="1:8" ht="31.5">
      <c r="A14" s="12"/>
      <c r="B14" s="15" t="s">
        <v>27</v>
      </c>
      <c r="C14" s="16" t="s">
        <v>28</v>
      </c>
      <c r="D14" s="16" t="s">
        <v>29</v>
      </c>
      <c r="E14" s="16" t="s">
        <v>30</v>
      </c>
      <c r="H14" s="9"/>
    </row>
    <row r="15" spans="1:8">
      <c r="B15" s="17" t="s">
        <v>31</v>
      </c>
      <c r="C15" s="10">
        <v>40</v>
      </c>
      <c r="D15" s="10">
        <v>35</v>
      </c>
      <c r="E15" s="10">
        <v>30</v>
      </c>
    </row>
    <row r="16" spans="1:8">
      <c r="B16" s="17" t="s">
        <v>32</v>
      </c>
      <c r="C16" s="10">
        <v>30</v>
      </c>
      <c r="D16" s="10">
        <v>25</v>
      </c>
      <c r="E16" s="10">
        <v>20</v>
      </c>
    </row>
    <row r="17" spans="2:5">
      <c r="B17" s="17" t="s">
        <v>33</v>
      </c>
      <c r="C17" s="10">
        <v>20</v>
      </c>
      <c r="D17" s="10">
        <v>15</v>
      </c>
      <c r="E17" s="10">
        <v>10</v>
      </c>
    </row>
  </sheetData>
  <mergeCells count="1">
    <mergeCell ref="A2:G2"/>
  </mergeCells>
  <pageMargins left="0.25" right="0.25" top="0.5" bottom="0.5" header="0.5" footer="0.5"/>
  <pageSetup orientation="portrait" r:id="rId1"/>
  <headerFooter alignWithMargins="0"/>
  <legacy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8"/>
  <sheetViews>
    <sheetView zoomScaleNormal="100" workbookViewId="0">
      <selection activeCell="E16" sqref="E16"/>
    </sheetView>
  </sheetViews>
  <sheetFormatPr defaultRowHeight="12.75"/>
  <cols>
    <col min="1" max="1" width="14.5703125" style="20" customWidth="1"/>
    <col min="2" max="2" width="12" style="20" customWidth="1"/>
    <col min="3" max="3" width="11.42578125" style="20" customWidth="1"/>
    <col min="4" max="5" width="12" style="20" customWidth="1"/>
    <col min="6" max="6" width="10.140625" style="20" customWidth="1"/>
    <col min="7" max="16384" width="9.140625" style="20"/>
  </cols>
  <sheetData>
    <row r="1" spans="1:10" ht="15.75">
      <c r="A1" s="18" t="s">
        <v>1</v>
      </c>
      <c r="B1" s="19"/>
      <c r="C1" s="19"/>
      <c r="D1" s="19"/>
      <c r="E1" s="19"/>
      <c r="F1" s="19"/>
      <c r="G1" s="19"/>
      <c r="H1" s="19"/>
    </row>
    <row r="2" spans="1:10" ht="15">
      <c r="A2" s="19"/>
      <c r="B2" s="19"/>
      <c r="C2" s="19"/>
      <c r="D2" s="19"/>
      <c r="E2" s="19"/>
      <c r="F2" s="19"/>
    </row>
    <row r="3" spans="1:10" ht="15">
      <c r="A3" s="1" t="s">
        <v>34</v>
      </c>
      <c r="B3" s="1"/>
      <c r="C3" s="1"/>
      <c r="D3" s="1"/>
      <c r="E3" s="1"/>
      <c r="F3" s="1"/>
    </row>
    <row r="4" spans="1:10" ht="21" customHeight="1">
      <c r="A4" s="84" t="s">
        <v>35</v>
      </c>
      <c r="B4" s="84"/>
      <c r="C4" s="84"/>
      <c r="D4" s="84"/>
      <c r="E4" s="84"/>
      <c r="F4" s="84"/>
    </row>
    <row r="5" spans="1:10" ht="9.75" customHeight="1" thickBot="1">
      <c r="A5" s="21"/>
      <c r="B5" s="21"/>
      <c r="C5" s="21"/>
      <c r="D5" s="21"/>
      <c r="E5" s="21"/>
      <c r="F5" s="21"/>
    </row>
    <row r="6" spans="1:10" ht="42.75" customHeight="1" thickTop="1">
      <c r="A6" s="56" t="s">
        <v>36</v>
      </c>
      <c r="B6" s="57" t="s">
        <v>37</v>
      </c>
      <c r="C6" s="58" t="s">
        <v>38</v>
      </c>
      <c r="D6" s="57" t="s">
        <v>39</v>
      </c>
      <c r="E6" s="58" t="s">
        <v>40</v>
      </c>
      <c r="F6" s="59" t="s">
        <v>41</v>
      </c>
      <c r="G6" s="1"/>
    </row>
    <row r="7" spans="1:10" ht="15">
      <c r="A7" s="22" t="s">
        <v>42</v>
      </c>
      <c r="B7" s="23">
        <v>19</v>
      </c>
      <c r="C7" s="24" t="str">
        <f>VLOOKUP(A7,$A$15:$C$17,2,0)</f>
        <v>Xà bông</v>
      </c>
      <c r="D7" s="24">
        <f>VLOOKUP(A7,$A$15:$C$17,3,0)</f>
        <v>4200</v>
      </c>
      <c r="E7" s="24">
        <f>MIN(5,INT(B7/5))</f>
        <v>3</v>
      </c>
      <c r="F7" s="25">
        <f>(B7-E7)*D7</f>
        <v>67200</v>
      </c>
      <c r="G7" s="1"/>
    </row>
    <row r="8" spans="1:10" ht="15">
      <c r="A8" s="22" t="s">
        <v>43</v>
      </c>
      <c r="B8" s="23">
        <v>50</v>
      </c>
      <c r="C8" s="24" t="str">
        <f>VLOOKUP(A8,$A$15:$C$17,2,0)</f>
        <v>Trà lài</v>
      </c>
      <c r="D8" s="24">
        <f t="shared" ref="D8:D9" si="0">VLOOKUP(A8,$A$15:$C$17,3,0)</f>
        <v>4350</v>
      </c>
      <c r="E8" s="24">
        <f t="shared" ref="E8" si="1">MIN(5,INT(B8/5))</f>
        <v>5</v>
      </c>
      <c r="F8" s="25">
        <f t="shared" ref="F8:F9" si="2">(B8-E8)*D8</f>
        <v>195750</v>
      </c>
      <c r="G8" s="1"/>
    </row>
    <row r="9" spans="1:10" ht="15">
      <c r="A9" s="26" t="s">
        <v>44</v>
      </c>
      <c r="B9" s="27">
        <v>20</v>
      </c>
      <c r="C9" s="24" t="str">
        <f>VLOOKUP(A9,$A$15:$C$17,2,0)</f>
        <v>Súp Knor</v>
      </c>
      <c r="D9" s="24">
        <f t="shared" si="0"/>
        <v>1000</v>
      </c>
      <c r="E9" s="24">
        <f>MIN(5,INT(B9/5))</f>
        <v>4</v>
      </c>
      <c r="F9" s="25">
        <f t="shared" si="2"/>
        <v>16000</v>
      </c>
      <c r="G9" s="1"/>
      <c r="J9" s="28"/>
    </row>
    <row r="10" spans="1:10" ht="15.75" thickBot="1">
      <c r="A10" s="29" t="s">
        <v>44</v>
      </c>
      <c r="B10" s="30">
        <v>1</v>
      </c>
      <c r="C10" s="30" t="str">
        <f>VLOOKUP(A10,$A$15:$C$17,2,0)</f>
        <v>Súp Knor</v>
      </c>
      <c r="D10" s="30">
        <f>VLOOKUP(A10,$A$15:$C$17,3,0)</f>
        <v>1000</v>
      </c>
      <c r="E10" s="30">
        <f>MIN(5,INT(B10/5))</f>
        <v>0</v>
      </c>
      <c r="F10" s="31">
        <f>(B10-E10)*D10</f>
        <v>1000</v>
      </c>
      <c r="G10" s="1"/>
    </row>
    <row r="11" spans="1:10" ht="15.75" thickTop="1">
      <c r="A11" s="1"/>
      <c r="B11" s="1"/>
      <c r="C11" s="1"/>
      <c r="D11" s="1"/>
      <c r="E11" s="1" t="s">
        <v>45</v>
      </c>
      <c r="F11" s="32">
        <f>SUM(F7:F10)</f>
        <v>279950</v>
      </c>
      <c r="G11" s="1"/>
    </row>
    <row r="12" spans="1:10" ht="15">
      <c r="A12" s="1"/>
      <c r="B12" s="1"/>
      <c r="C12" s="1"/>
      <c r="D12" s="1"/>
      <c r="E12" s="1"/>
      <c r="F12" s="32"/>
      <c r="G12" s="1"/>
    </row>
    <row r="13" spans="1:10" ht="15.75">
      <c r="A13" s="60" t="s">
        <v>69</v>
      </c>
      <c r="B13" s="1"/>
      <c r="C13" s="1"/>
      <c r="D13" s="1"/>
      <c r="E13" s="1"/>
      <c r="F13" s="1"/>
      <c r="G13" s="1"/>
    </row>
    <row r="14" spans="1:10" ht="15.75">
      <c r="A14" s="61" t="s">
        <v>46</v>
      </c>
      <c r="B14" s="61" t="s">
        <v>47</v>
      </c>
      <c r="C14" s="61" t="s">
        <v>48</v>
      </c>
      <c r="D14" s="1"/>
      <c r="E14" s="1"/>
      <c r="F14" s="1"/>
      <c r="G14" s="1"/>
    </row>
    <row r="15" spans="1:10" ht="15">
      <c r="A15" s="23" t="s">
        <v>42</v>
      </c>
      <c r="B15" s="23" t="s">
        <v>49</v>
      </c>
      <c r="C15" s="23">
        <v>4200</v>
      </c>
      <c r="D15" s="1"/>
      <c r="E15" s="1"/>
      <c r="F15" s="1"/>
      <c r="G15" s="1"/>
    </row>
    <row r="16" spans="1:10" ht="15">
      <c r="A16" s="23" t="s">
        <v>43</v>
      </c>
      <c r="B16" s="23" t="s">
        <v>50</v>
      </c>
      <c r="C16" s="23">
        <v>4350</v>
      </c>
      <c r="D16" s="1"/>
      <c r="E16" s="1"/>
      <c r="F16" s="1"/>
      <c r="G16" s="1"/>
    </row>
    <row r="17" spans="1:7" ht="15">
      <c r="A17" s="23" t="s">
        <v>44</v>
      </c>
      <c r="B17" s="23" t="s">
        <v>51</v>
      </c>
      <c r="C17" s="23">
        <v>1000</v>
      </c>
      <c r="D17" s="1"/>
      <c r="E17" s="1"/>
      <c r="F17" s="1"/>
      <c r="G17" s="1"/>
    </row>
    <row r="18" spans="1:7" ht="15">
      <c r="A18" s="1"/>
      <c r="B18" s="1"/>
      <c r="C18" s="1"/>
      <c r="D18" s="1"/>
      <c r="E18" s="1"/>
      <c r="F18" s="1"/>
      <c r="G18" s="1"/>
    </row>
  </sheetData>
  <mergeCells count="1">
    <mergeCell ref="A4:F4"/>
  </mergeCell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zoomScale="70" zoomScaleNormal="70" workbookViewId="0">
      <selection activeCell="I23" sqref="I23"/>
    </sheetView>
  </sheetViews>
  <sheetFormatPr defaultRowHeight="15"/>
  <sheetData>
    <row r="1" spans="1:19">
      <c r="A1" s="62"/>
      <c r="B1" s="62"/>
      <c r="C1" s="62"/>
      <c r="D1" s="62"/>
      <c r="E1" s="62"/>
      <c r="F1" s="62"/>
      <c r="G1" s="62"/>
      <c r="H1" s="62"/>
      <c r="I1" s="62"/>
      <c r="K1" s="62"/>
      <c r="L1" s="62"/>
      <c r="M1" s="62"/>
      <c r="N1" s="62"/>
      <c r="O1" s="62"/>
      <c r="P1" s="62"/>
      <c r="Q1" s="62"/>
      <c r="R1" s="62"/>
      <c r="S1" s="62"/>
    </row>
    <row r="2" spans="1:19">
      <c r="A2" s="62"/>
      <c r="B2" s="62"/>
      <c r="C2" s="62"/>
      <c r="D2" s="62"/>
      <c r="E2" s="62"/>
      <c r="F2" s="62"/>
      <c r="G2" s="62"/>
      <c r="H2" s="62"/>
      <c r="I2" s="62"/>
      <c r="K2" s="62"/>
      <c r="L2" s="62"/>
      <c r="M2" s="62"/>
      <c r="N2" s="62"/>
      <c r="O2" s="62"/>
      <c r="P2" s="62"/>
      <c r="Q2" s="62"/>
      <c r="R2" s="62"/>
      <c r="S2" s="62"/>
    </row>
    <row r="3" spans="1:19">
      <c r="A3" s="62"/>
      <c r="B3" s="62"/>
      <c r="C3" s="62"/>
      <c r="D3" s="62"/>
      <c r="E3" s="62"/>
      <c r="F3" s="62"/>
      <c r="G3" s="62"/>
      <c r="H3" s="62"/>
      <c r="I3" s="62"/>
      <c r="K3" s="62"/>
      <c r="L3" s="62"/>
      <c r="M3" s="62"/>
      <c r="N3" s="62"/>
      <c r="O3" s="62"/>
      <c r="P3" s="62"/>
      <c r="Q3" s="62"/>
      <c r="R3" s="62"/>
      <c r="S3" s="62"/>
    </row>
    <row r="4" spans="1:19">
      <c r="A4" s="62"/>
      <c r="B4" s="62"/>
      <c r="C4" s="62"/>
      <c r="D4" s="62"/>
      <c r="E4" s="62"/>
      <c r="F4" s="62"/>
      <c r="G4" s="62"/>
      <c r="H4" s="62"/>
      <c r="I4" s="62"/>
      <c r="K4" s="62"/>
      <c r="L4" s="62"/>
      <c r="M4" s="62"/>
      <c r="N4" s="62"/>
      <c r="O4" s="62"/>
      <c r="P4" s="62"/>
      <c r="Q4" s="62"/>
      <c r="R4" s="62"/>
      <c r="S4" s="62"/>
    </row>
    <row r="5" spans="1:19">
      <c r="A5" s="62"/>
      <c r="B5" s="62"/>
      <c r="C5" s="62"/>
      <c r="D5" s="62"/>
      <c r="E5" s="62"/>
      <c r="F5" s="62"/>
      <c r="G5" s="62"/>
      <c r="H5" s="62"/>
      <c r="I5" s="62"/>
      <c r="K5" s="62"/>
      <c r="L5" s="62"/>
      <c r="M5" s="62"/>
      <c r="N5" s="62"/>
      <c r="O5" s="62"/>
      <c r="P5" s="62"/>
      <c r="Q5" s="62"/>
      <c r="R5" s="62"/>
      <c r="S5" s="62"/>
    </row>
    <row r="6" spans="1:19" ht="31.5">
      <c r="A6" s="62"/>
      <c r="B6" s="62"/>
      <c r="C6" s="63" t="s">
        <v>66</v>
      </c>
      <c r="D6" s="62"/>
      <c r="E6" s="62"/>
      <c r="F6" s="62"/>
      <c r="G6" s="62"/>
      <c r="H6" s="62"/>
      <c r="I6" s="62"/>
      <c r="K6" s="62"/>
      <c r="L6" s="62"/>
      <c r="M6" s="63" t="s">
        <v>67</v>
      </c>
      <c r="N6" s="62"/>
      <c r="O6" s="62"/>
      <c r="P6" s="62"/>
      <c r="Q6" s="62"/>
      <c r="R6" s="62"/>
      <c r="S6" s="62"/>
    </row>
    <row r="7" spans="1:19">
      <c r="A7" s="62"/>
      <c r="B7" s="62"/>
      <c r="C7" s="62"/>
      <c r="D7" s="62"/>
      <c r="E7" s="62"/>
      <c r="F7" s="62"/>
      <c r="G7" s="62"/>
      <c r="H7" s="62"/>
      <c r="I7" s="62"/>
      <c r="K7" s="62"/>
      <c r="L7" s="62"/>
      <c r="M7" s="62"/>
      <c r="N7" s="62"/>
      <c r="O7" s="62"/>
      <c r="P7" s="62"/>
      <c r="Q7" s="62"/>
      <c r="R7" s="62"/>
      <c r="S7" s="62"/>
    </row>
    <row r="8" spans="1:19" ht="31.5">
      <c r="A8" s="62"/>
      <c r="B8" s="62"/>
      <c r="C8" s="63" t="s">
        <v>65</v>
      </c>
      <c r="D8" s="62"/>
      <c r="E8" s="62"/>
      <c r="F8" s="62"/>
      <c r="G8" s="62"/>
      <c r="H8" s="62"/>
      <c r="I8" s="62"/>
      <c r="K8" s="62"/>
      <c r="L8" s="62"/>
      <c r="M8" s="63" t="s">
        <v>65</v>
      </c>
      <c r="N8" s="62"/>
      <c r="O8" s="62"/>
      <c r="P8" s="62"/>
      <c r="Q8" s="62"/>
      <c r="R8" s="62"/>
      <c r="S8" s="62"/>
    </row>
    <row r="9" spans="1:19">
      <c r="A9" s="62"/>
      <c r="B9" s="62"/>
      <c r="C9" s="62"/>
      <c r="D9" s="62"/>
      <c r="E9" s="62"/>
      <c r="F9" s="62"/>
      <c r="G9" s="62"/>
      <c r="H9" s="62"/>
      <c r="I9" s="62"/>
      <c r="K9" s="62"/>
      <c r="L9" s="62"/>
      <c r="M9" s="62"/>
      <c r="N9" s="62"/>
      <c r="O9" s="62"/>
      <c r="P9" s="62"/>
      <c r="Q9" s="62"/>
      <c r="R9" s="62"/>
      <c r="S9" s="62"/>
    </row>
    <row r="10" spans="1:19" ht="31.5">
      <c r="A10" s="62"/>
      <c r="B10" s="62"/>
      <c r="C10" s="63" t="s">
        <v>64</v>
      </c>
      <c r="D10" s="62"/>
      <c r="E10" s="62"/>
      <c r="F10" s="62"/>
      <c r="G10" s="62"/>
      <c r="H10" s="62"/>
      <c r="I10" s="62"/>
      <c r="K10" s="62"/>
      <c r="L10" s="62"/>
      <c r="M10" s="63" t="s">
        <v>64</v>
      </c>
      <c r="N10" s="62"/>
      <c r="O10" s="62"/>
      <c r="P10" s="62"/>
      <c r="Q10" s="62"/>
      <c r="R10" s="62"/>
      <c r="S10" s="62"/>
    </row>
    <row r="11" spans="1:19">
      <c r="A11" s="62"/>
      <c r="B11" s="62"/>
      <c r="C11" s="62"/>
      <c r="D11" s="62"/>
      <c r="E11" s="62"/>
      <c r="F11" s="62"/>
      <c r="G11" s="62"/>
      <c r="H11" s="62"/>
      <c r="I11" s="62"/>
      <c r="K11" s="62"/>
      <c r="L11" s="62"/>
      <c r="M11" s="62"/>
      <c r="N11" s="62"/>
      <c r="O11" s="62"/>
      <c r="P11" s="62"/>
      <c r="Q11" s="62"/>
      <c r="R11" s="62"/>
      <c r="S11" s="62"/>
    </row>
    <row r="12" spans="1:19">
      <c r="A12" s="62"/>
      <c r="B12" s="62"/>
      <c r="C12" s="62"/>
      <c r="D12" s="62"/>
      <c r="E12" s="62"/>
      <c r="F12" s="62"/>
      <c r="G12" s="62"/>
      <c r="H12" s="62"/>
      <c r="I12" s="62"/>
      <c r="K12" s="62"/>
      <c r="L12" s="62"/>
      <c r="M12" s="62"/>
      <c r="N12" s="62"/>
      <c r="O12" s="62"/>
      <c r="P12" s="62"/>
      <c r="Q12" s="62"/>
      <c r="R12" s="62"/>
      <c r="S12" s="62"/>
    </row>
    <row r="13" spans="1:19">
      <c r="A13" s="62"/>
      <c r="B13" s="62"/>
      <c r="C13" s="62"/>
      <c r="D13" s="62"/>
      <c r="E13" s="62"/>
      <c r="F13" s="62"/>
      <c r="G13" s="62"/>
      <c r="H13" s="62"/>
      <c r="I13" s="62"/>
      <c r="K13" s="62"/>
      <c r="L13" s="62"/>
      <c r="M13" s="62"/>
      <c r="N13" s="62"/>
      <c r="O13" s="62"/>
      <c r="P13" s="62"/>
      <c r="Q13" s="62"/>
      <c r="R13" s="62"/>
      <c r="S13" s="62"/>
    </row>
    <row r="14" spans="1:19">
      <c r="A14" s="62"/>
      <c r="B14" s="62"/>
      <c r="C14" s="62"/>
      <c r="D14" s="62"/>
      <c r="E14" s="62"/>
      <c r="F14" s="62"/>
      <c r="G14" s="62"/>
      <c r="H14" s="62"/>
      <c r="I14" s="62"/>
      <c r="K14" s="62"/>
      <c r="L14" s="62"/>
      <c r="M14" s="62"/>
      <c r="N14" s="62"/>
      <c r="O14" s="62"/>
      <c r="P14" s="62"/>
      <c r="Q14" s="62"/>
      <c r="R14" s="62"/>
      <c r="S14" s="62"/>
    </row>
    <row r="15" spans="1:19">
      <c r="A15" s="62"/>
      <c r="B15" s="62"/>
      <c r="C15" s="62"/>
      <c r="D15" s="62"/>
      <c r="E15" s="62"/>
      <c r="F15" s="62"/>
      <c r="G15" s="62"/>
      <c r="H15" s="62"/>
      <c r="I15" s="62"/>
      <c r="K15" s="62"/>
      <c r="L15" s="62"/>
      <c r="M15" s="62"/>
      <c r="N15" s="62"/>
      <c r="O15" s="62"/>
      <c r="P15" s="62"/>
      <c r="Q15" s="62"/>
      <c r="R15" s="62"/>
      <c r="S15" s="62"/>
    </row>
    <row r="16" spans="1:19">
      <c r="A16" s="62"/>
      <c r="B16" s="62"/>
      <c r="C16" s="62"/>
      <c r="D16" s="62"/>
      <c r="E16" s="62"/>
      <c r="F16" s="62"/>
      <c r="G16" s="62"/>
      <c r="H16" s="62"/>
      <c r="I16" s="62"/>
      <c r="K16" s="62"/>
      <c r="L16" s="62"/>
      <c r="M16" s="62"/>
      <c r="N16" s="62"/>
      <c r="O16" s="62"/>
      <c r="P16" s="62"/>
      <c r="Q16" s="62"/>
      <c r="R16" s="62"/>
      <c r="S16" s="62"/>
    </row>
    <row r="17" spans="1:19">
      <c r="A17" s="62"/>
      <c r="B17" s="62"/>
      <c r="C17" s="62"/>
      <c r="D17" s="62"/>
      <c r="E17" s="62"/>
      <c r="F17" s="62"/>
      <c r="G17" s="62"/>
      <c r="H17" s="62"/>
      <c r="I17" s="62"/>
      <c r="K17" s="62"/>
      <c r="L17" s="62"/>
      <c r="M17" s="62"/>
      <c r="N17" s="62"/>
      <c r="O17" s="62"/>
      <c r="P17" s="62"/>
      <c r="Q17" s="62"/>
      <c r="R17" s="62"/>
      <c r="S17" s="62"/>
    </row>
    <row r="18" spans="1:19">
      <c r="A18" s="62"/>
      <c r="B18" s="62"/>
      <c r="C18" s="62"/>
      <c r="D18" s="62"/>
      <c r="E18" s="62"/>
      <c r="F18" s="62"/>
      <c r="G18" s="62"/>
      <c r="H18" s="62"/>
      <c r="I18" s="62"/>
      <c r="K18" s="62"/>
      <c r="L18" s="62"/>
      <c r="M18" s="62"/>
      <c r="N18" s="62"/>
      <c r="O18" s="62"/>
      <c r="P18" s="62"/>
      <c r="Q18" s="62"/>
      <c r="R18" s="62"/>
      <c r="S18" s="6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Yeu cau</vt:lpstr>
      <vt:lpstr>Question</vt:lpstr>
      <vt:lpstr>bai 2</vt:lpstr>
      <vt:lpstr>bai 3</vt:lpstr>
      <vt:lpstr>bai 4</vt:lpstr>
      <vt:lpstr>HINH</vt:lpstr>
      <vt:lpstr>'bai 4'!bang_ten_gia</vt:lpstr>
      <vt:lpstr>Question!causo2</vt:lpstr>
      <vt:lpstr>causo2</vt:lpstr>
      <vt:lpstr>phieu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saocodon</dc:creator>
  <cp:lastModifiedBy>HuynhThuy</cp:lastModifiedBy>
  <dcterms:created xsi:type="dcterms:W3CDTF">2017-11-12T10:26:37Z</dcterms:created>
  <dcterms:modified xsi:type="dcterms:W3CDTF">2019-08-23T14:18:25Z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wner">
    <vt:lpwstr>TDT</vt:lpwstr>
  </property>
</Properties>
</file>